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260" windowHeight="5550" tabRatio="893"/>
  </bookViews>
  <sheets>
    <sheet name="Проект лимита 2025 - 2026" sheetId="1" r:id="rId1"/>
    <sheet name="Квоты - ЛОСЬ" sheetId="2" r:id="rId2"/>
    <sheet name="Квоты - МЕДВЕДЬ" sheetId="3" r:id="rId3"/>
    <sheet name="Квоты - РЫСЬ" sheetId="4" r:id="rId4"/>
    <sheet name="Квоты - БАРСУК" sheetId="5" r:id="rId5"/>
    <sheet name="Квоты - ВЫДРА" sheetId="6" r:id="rId6"/>
  </sheets>
  <definedNames>
    <definedName name="_xlnm._FilterDatabase" localSheetId="4" hidden="1">'Квоты - БАРСУК'!$A$6:$Y$142</definedName>
    <definedName name="_xlnm._FilterDatabase" localSheetId="5" hidden="1">'Квоты - ВЫДРА'!$A$6:$Y$108</definedName>
    <definedName name="_xlnm._FilterDatabase" localSheetId="2" hidden="1">'Квоты - МЕДВЕДЬ'!$A$6:$Y$176</definedName>
    <definedName name="_xlnm._FilterDatabase" localSheetId="3" hidden="1">'Квоты - РЫСЬ'!$A$6:$Y$123</definedName>
  </definedNames>
  <calcPr calcId="152511" fullPrecision="0"/>
</workbook>
</file>

<file path=xl/calcChain.xml><?xml version="1.0" encoding="utf-8"?>
<calcChain xmlns="http://schemas.openxmlformats.org/spreadsheetml/2006/main">
  <c r="AC13" i="4" l="1"/>
  <c r="AC119" i="4"/>
  <c r="AA103" i="4"/>
  <c r="AC103" i="4"/>
  <c r="AA99" i="4"/>
  <c r="AC99" i="4"/>
  <c r="AC64" i="4" l="1"/>
  <c r="AA64" i="4"/>
  <c r="AE23" i="2"/>
  <c r="AE13" i="2"/>
  <c r="AD183" i="2"/>
  <c r="AC13" i="2"/>
  <c r="AF56" i="2"/>
  <c r="AE56" i="2"/>
  <c r="AD56" i="2"/>
  <c r="AC56" i="2"/>
  <c r="AC113" i="4"/>
  <c r="AA113" i="4"/>
  <c r="AC100" i="4"/>
  <c r="AA100" i="4"/>
  <c r="AC67" i="4" l="1"/>
  <c r="AA67" i="4"/>
  <c r="AB14" i="2"/>
  <c r="AC96" i="5"/>
  <c r="AA96" i="5"/>
  <c r="AC74" i="5"/>
  <c r="AA74" i="5"/>
  <c r="AF102" i="2"/>
  <c r="AE102" i="2"/>
  <c r="AD102" i="2"/>
  <c r="AC102" i="2"/>
  <c r="AB102" i="2"/>
  <c r="AA102" i="2"/>
  <c r="AA24" i="2"/>
  <c r="AF24" i="2"/>
  <c r="AE24" i="2"/>
  <c r="AD24" i="2"/>
  <c r="AC24" i="2"/>
  <c r="AB24" i="2"/>
  <c r="AC123" i="4" l="1"/>
  <c r="AA123" i="4"/>
  <c r="AC27" i="4"/>
  <c r="AA27" i="4"/>
  <c r="AC93" i="5" l="1"/>
  <c r="AA93" i="5"/>
  <c r="AC39" i="4" l="1"/>
  <c r="AA39" i="4"/>
  <c r="AC123" i="5" l="1"/>
  <c r="AA123" i="5"/>
  <c r="AC94" i="6"/>
  <c r="AA94" i="6"/>
  <c r="AC122" i="5"/>
  <c r="AA122" i="5"/>
  <c r="AC93" i="6"/>
  <c r="AA93" i="6"/>
  <c r="AB153" i="2"/>
  <c r="AC104" i="4"/>
  <c r="AA104" i="4" l="1"/>
  <c r="AD128" i="2"/>
  <c r="AC122" i="4"/>
  <c r="AA122" i="4"/>
  <c r="AD187" i="2" l="1"/>
  <c r="AD182" i="2"/>
  <c r="AB182" i="2"/>
  <c r="AE41" i="2"/>
  <c r="AC18" i="6"/>
  <c r="AA18" i="6"/>
  <c r="AA14" i="6"/>
  <c r="AC14" i="6"/>
  <c r="AC15" i="6"/>
  <c r="AC16" i="6"/>
  <c r="AA17" i="6"/>
  <c r="AC17" i="6"/>
  <c r="AC19" i="6"/>
  <c r="AA20" i="6"/>
  <c r="AC20" i="6"/>
  <c r="AC21" i="6"/>
  <c r="AA22" i="6"/>
  <c r="AC22" i="6"/>
  <c r="AC23" i="6"/>
  <c r="AA24" i="6"/>
  <c r="AC24" i="6"/>
  <c r="AC25" i="6"/>
  <c r="AC26" i="6"/>
  <c r="AC27" i="6"/>
  <c r="AA28" i="6"/>
  <c r="AC28" i="6"/>
  <c r="AC29" i="6"/>
  <c r="AA30" i="6"/>
  <c r="AC30" i="6"/>
  <c r="AC31" i="6"/>
  <c r="AC32" i="6"/>
  <c r="AA33" i="6"/>
  <c r="AC33" i="6"/>
  <c r="AC34" i="6"/>
  <c r="AA35" i="6"/>
  <c r="AC35" i="6"/>
  <c r="AC36" i="6"/>
  <c r="AA37" i="6"/>
  <c r="AC37" i="6"/>
  <c r="AC38" i="6"/>
  <c r="AC39" i="6"/>
  <c r="AC40" i="6"/>
  <c r="AA41" i="6"/>
  <c r="AC41" i="6"/>
  <c r="AC42" i="6"/>
  <c r="AA43" i="6"/>
  <c r="AC43" i="6"/>
  <c r="AC44" i="6"/>
  <c r="AC45" i="6"/>
  <c r="AA46" i="6"/>
  <c r="AC46" i="6"/>
  <c r="AC47" i="6"/>
  <c r="AA48" i="6"/>
  <c r="AC48" i="6"/>
  <c r="AC49" i="6"/>
  <c r="AC50" i="6"/>
  <c r="AC51" i="6"/>
  <c r="AA52" i="6"/>
  <c r="AC52" i="6"/>
  <c r="AC53" i="6"/>
  <c r="AA54" i="6"/>
  <c r="AC54" i="6"/>
  <c r="AC55" i="6"/>
  <c r="AA56" i="6"/>
  <c r="AC56" i="6"/>
  <c r="AC57" i="6"/>
  <c r="AC58" i="6"/>
  <c r="AA59" i="6"/>
  <c r="AC59" i="6"/>
  <c r="AC60" i="6"/>
  <c r="AC61" i="6"/>
  <c r="AA62" i="6"/>
  <c r="AC62" i="6"/>
  <c r="AC63" i="6"/>
  <c r="AA64" i="6"/>
  <c r="AC64" i="6"/>
  <c r="AC65" i="6"/>
  <c r="AC66" i="6"/>
  <c r="AA67" i="6"/>
  <c r="AC67" i="6"/>
  <c r="AC68" i="6"/>
  <c r="AC69" i="6"/>
  <c r="AC70" i="6"/>
  <c r="AC71" i="6"/>
  <c r="AA72" i="6"/>
  <c r="AC72" i="6"/>
  <c r="AC73" i="6"/>
  <c r="AA74" i="6"/>
  <c r="AC74" i="6"/>
  <c r="AC75" i="6"/>
  <c r="AA76" i="6"/>
  <c r="AC76" i="6"/>
  <c r="AC77" i="6"/>
  <c r="AA78" i="6"/>
  <c r="AC78" i="6"/>
  <c r="AC79" i="6"/>
  <c r="AA80" i="6"/>
  <c r="AC80" i="6"/>
  <c r="AC81" i="6"/>
  <c r="AA82" i="6"/>
  <c r="AC82" i="6"/>
  <c r="AC83" i="6"/>
  <c r="AA84" i="6"/>
  <c r="AC84" i="6"/>
  <c r="AC85" i="6"/>
  <c r="AA86" i="6"/>
  <c r="AC86" i="6"/>
  <c r="AC87" i="6"/>
  <c r="AA88" i="6"/>
  <c r="AC88" i="6"/>
  <c r="AC89" i="6"/>
  <c r="AC90" i="6"/>
  <c r="AA91" i="6"/>
  <c r="AC91" i="6"/>
  <c r="AC92" i="6"/>
  <c r="AA95" i="6"/>
  <c r="AC95" i="6"/>
  <c r="AC96" i="6"/>
  <c r="AC97" i="6"/>
  <c r="AC98" i="6"/>
  <c r="AC99" i="6"/>
  <c r="AA100" i="6"/>
  <c r="AC100" i="6"/>
  <c r="AC101" i="6"/>
  <c r="AC102" i="6"/>
  <c r="AA103" i="6"/>
  <c r="AC103" i="6"/>
  <c r="AC104" i="6"/>
  <c r="AC105" i="6"/>
  <c r="AC106" i="6"/>
  <c r="AC107" i="6"/>
  <c r="AC108" i="6"/>
  <c r="AC14" i="5"/>
  <c r="AC15" i="5"/>
  <c r="AA16" i="5"/>
  <c r="AC16" i="5"/>
  <c r="AC17" i="5"/>
  <c r="AC18" i="5"/>
  <c r="AA19" i="5"/>
  <c r="AC19" i="5"/>
  <c r="AC20" i="5"/>
  <c r="AC21" i="5"/>
  <c r="AC22" i="5"/>
  <c r="AA23" i="5"/>
  <c r="AC23" i="5"/>
  <c r="AC24" i="5"/>
  <c r="AC25" i="5"/>
  <c r="AA26" i="5"/>
  <c r="AC26" i="5"/>
  <c r="AC27" i="5"/>
  <c r="AC28" i="5"/>
  <c r="AC29" i="5"/>
  <c r="AA30" i="5"/>
  <c r="AC30" i="5"/>
  <c r="AC31" i="5"/>
  <c r="AC32" i="5"/>
  <c r="AA33" i="5"/>
  <c r="AC33" i="5"/>
  <c r="AC34" i="5"/>
  <c r="AC35" i="5"/>
  <c r="AA36" i="5"/>
  <c r="AC36" i="5"/>
  <c r="AC37" i="5"/>
  <c r="AC38" i="5"/>
  <c r="AA39" i="5"/>
  <c r="AC39" i="5"/>
  <c r="AC40" i="5"/>
  <c r="AC41" i="5"/>
  <c r="AC42" i="5"/>
  <c r="AC43" i="5"/>
  <c r="AA44" i="5"/>
  <c r="AC44" i="5"/>
  <c r="AC45" i="5"/>
  <c r="AA46" i="5"/>
  <c r="AC46" i="5"/>
  <c r="AC47" i="5"/>
  <c r="AA48" i="5"/>
  <c r="AC48" i="5"/>
  <c r="AC49" i="5"/>
  <c r="AC50" i="5"/>
  <c r="AA51" i="5"/>
  <c r="AC51" i="5"/>
  <c r="AC52" i="5"/>
  <c r="AA53" i="5"/>
  <c r="AC53" i="5"/>
  <c r="AC54" i="5"/>
  <c r="AA55" i="5"/>
  <c r="AC55" i="5"/>
  <c r="AC56" i="5"/>
  <c r="AC57" i="5"/>
  <c r="AA58" i="5"/>
  <c r="AC58" i="5"/>
  <c r="AC59" i="5"/>
  <c r="AA60" i="5"/>
  <c r="AC60" i="5"/>
  <c r="AC61" i="5"/>
  <c r="AA62" i="5"/>
  <c r="AC62" i="5"/>
  <c r="AC63" i="5"/>
  <c r="AC64" i="5"/>
  <c r="AC65" i="5"/>
  <c r="AA66" i="5"/>
  <c r="AC66" i="5"/>
  <c r="AC67" i="5"/>
  <c r="AC68" i="5"/>
  <c r="AA69" i="5"/>
  <c r="AC69" i="5"/>
  <c r="AC70" i="5"/>
  <c r="AC71" i="5"/>
  <c r="AA72" i="5"/>
  <c r="AC72" i="5"/>
  <c r="AC73" i="5"/>
  <c r="AA75" i="5"/>
  <c r="AC75" i="5"/>
  <c r="AC76" i="5"/>
  <c r="AC77" i="5"/>
  <c r="AA78" i="5"/>
  <c r="AC78" i="5"/>
  <c r="AC79" i="5"/>
  <c r="AC80" i="5"/>
  <c r="AC81" i="5"/>
  <c r="AC82" i="5"/>
  <c r="AC83" i="5"/>
  <c r="AC84" i="5"/>
  <c r="AA85" i="5"/>
  <c r="AC85" i="5"/>
  <c r="AC86" i="5"/>
  <c r="AA87" i="5"/>
  <c r="AC87" i="5"/>
  <c r="AC88" i="5"/>
  <c r="AC89" i="5"/>
  <c r="AC90" i="5"/>
  <c r="AA91" i="5"/>
  <c r="AC91" i="5"/>
  <c r="AC92" i="5"/>
  <c r="AA94" i="5"/>
  <c r="AC94" i="5"/>
  <c r="AC95" i="5"/>
  <c r="AA97" i="5"/>
  <c r="AC97" i="5"/>
  <c r="AC98" i="5"/>
  <c r="AC99" i="5"/>
  <c r="AC100" i="5"/>
  <c r="AA101" i="5"/>
  <c r="AC101" i="5"/>
  <c r="AC102" i="5"/>
  <c r="AC103" i="5"/>
  <c r="AC104" i="5"/>
  <c r="AC105" i="5"/>
  <c r="AA106" i="5"/>
  <c r="AC106" i="5"/>
  <c r="AC107" i="5"/>
  <c r="AC108" i="5"/>
  <c r="AA109" i="5"/>
  <c r="AC109" i="5"/>
  <c r="AC110" i="5"/>
  <c r="AC111" i="5"/>
  <c r="AC112" i="5"/>
  <c r="AA113" i="5"/>
  <c r="AC113" i="5"/>
  <c r="AC114" i="5"/>
  <c r="AA115" i="5"/>
  <c r="AC115" i="5"/>
  <c r="AC116" i="5"/>
  <c r="AA117" i="5"/>
  <c r="AC117" i="5"/>
  <c r="AC118" i="5"/>
  <c r="AC119" i="5"/>
  <c r="AA120" i="5"/>
  <c r="AC120" i="5"/>
  <c r="AC121" i="5"/>
  <c r="AA124" i="5"/>
  <c r="AC124" i="5"/>
  <c r="AC125" i="5"/>
  <c r="AC126" i="5"/>
  <c r="AC127" i="5"/>
  <c r="AC128" i="5"/>
  <c r="AC129" i="5"/>
  <c r="AA130" i="5"/>
  <c r="AC130" i="5"/>
  <c r="AC131" i="5"/>
  <c r="AC132" i="5"/>
  <c r="AC133" i="5"/>
  <c r="AC134" i="5"/>
  <c r="AC135" i="5"/>
  <c r="AA136" i="5"/>
  <c r="AC136" i="5"/>
  <c r="AC137" i="5"/>
  <c r="AC138" i="5"/>
  <c r="AC139" i="5"/>
  <c r="AC140" i="5"/>
  <c r="AC141" i="5"/>
  <c r="AC142" i="5"/>
  <c r="AC14" i="4"/>
  <c r="AA15" i="4"/>
  <c r="AC15" i="4"/>
  <c r="AC16" i="4"/>
  <c r="AA17" i="4"/>
  <c r="AC17" i="4"/>
  <c r="AC18" i="4"/>
  <c r="AC19" i="4"/>
  <c r="AC20" i="4"/>
  <c r="AA21" i="4"/>
  <c r="AC21" i="4"/>
  <c r="AC22" i="4"/>
  <c r="AC23" i="4"/>
  <c r="AA24" i="4"/>
  <c r="AC24" i="4"/>
  <c r="AC25" i="4"/>
  <c r="AA26" i="4"/>
  <c r="AC26" i="4"/>
  <c r="AC28" i="4"/>
  <c r="AA29" i="4"/>
  <c r="AC29" i="4"/>
  <c r="AC30" i="4"/>
  <c r="AC31" i="4"/>
  <c r="AA32" i="4"/>
  <c r="AC32" i="4"/>
  <c r="AC33" i="4"/>
  <c r="AC34" i="4"/>
  <c r="AA35" i="4"/>
  <c r="AC35" i="4"/>
  <c r="AC36" i="4"/>
  <c r="AA37" i="4"/>
  <c r="AC37" i="4"/>
  <c r="AC38" i="4"/>
  <c r="AC40" i="4"/>
  <c r="AC41" i="4"/>
  <c r="AA42" i="4"/>
  <c r="AC42" i="4"/>
  <c r="AC43" i="4"/>
  <c r="AA44" i="4"/>
  <c r="AC44" i="4"/>
  <c r="AC45" i="4"/>
  <c r="AC46" i="4"/>
  <c r="AA47" i="4"/>
  <c r="AC47" i="4"/>
  <c r="AC48" i="4"/>
  <c r="AC49" i="4"/>
  <c r="AA50" i="4"/>
  <c r="AC50" i="4"/>
  <c r="AC51" i="4"/>
  <c r="AA52" i="4"/>
  <c r="AC52" i="4"/>
  <c r="AC53" i="4"/>
  <c r="AC54" i="4"/>
  <c r="AC55" i="4"/>
  <c r="AA56" i="4"/>
  <c r="AC56" i="4"/>
  <c r="AC57" i="4"/>
  <c r="AA58" i="4"/>
  <c r="AC58" i="4"/>
  <c r="AC59" i="4"/>
  <c r="AA60" i="4"/>
  <c r="AC60" i="4"/>
  <c r="AC61" i="4"/>
  <c r="AC62" i="4"/>
  <c r="AC63" i="4"/>
  <c r="AA65" i="4"/>
  <c r="AC65" i="4"/>
  <c r="AC66" i="4"/>
  <c r="AC68" i="4"/>
  <c r="AA69" i="4"/>
  <c r="AC69" i="4"/>
  <c r="AC70" i="4"/>
  <c r="AC71" i="4"/>
  <c r="AA72" i="4"/>
  <c r="AC72" i="4"/>
  <c r="AC73" i="4"/>
  <c r="AC74" i="4"/>
  <c r="AA75" i="4"/>
  <c r="AC75" i="4"/>
  <c r="AC76" i="4"/>
  <c r="AA77" i="4"/>
  <c r="AC77" i="4"/>
  <c r="AC78" i="4"/>
  <c r="AA79" i="4"/>
  <c r="AC79" i="4"/>
  <c r="AC80" i="4"/>
  <c r="AA81" i="4"/>
  <c r="AC81" i="4"/>
  <c r="AC82" i="4"/>
  <c r="AA83" i="4"/>
  <c r="AC83" i="4"/>
  <c r="AC84" i="4"/>
  <c r="AA85" i="4"/>
  <c r="AC85" i="4"/>
  <c r="AC86" i="4"/>
  <c r="AA87" i="4"/>
  <c r="AC87" i="4"/>
  <c r="AC88" i="4"/>
  <c r="AC89" i="4"/>
  <c r="AA90" i="4"/>
  <c r="AC90" i="4"/>
  <c r="AC91" i="4"/>
  <c r="AC92" i="4"/>
  <c r="AC93" i="4"/>
  <c r="AC94" i="4"/>
  <c r="AA95" i="4"/>
  <c r="AC95" i="4"/>
  <c r="AC96" i="4"/>
  <c r="AC97" i="4"/>
  <c r="AC98" i="4"/>
  <c r="AA101" i="4"/>
  <c r="AC101" i="4"/>
  <c r="AC102" i="4"/>
  <c r="AA105" i="4"/>
  <c r="AC105" i="4"/>
  <c r="AC106" i="4"/>
  <c r="AC107" i="4"/>
  <c r="AA108" i="4"/>
  <c r="AC108" i="4"/>
  <c r="AC109" i="4"/>
  <c r="AC110" i="4"/>
  <c r="AC111" i="4"/>
  <c r="AA112" i="4"/>
  <c r="AC112" i="4"/>
  <c r="AC114" i="4"/>
  <c r="AC115" i="4"/>
  <c r="AA116" i="4"/>
  <c r="AC116" i="4"/>
  <c r="AC117" i="4"/>
  <c r="AA118" i="4"/>
  <c r="AC118" i="4"/>
  <c r="AC120" i="4"/>
  <c r="AC121" i="4"/>
  <c r="AC14" i="3"/>
  <c r="AC15" i="3"/>
  <c r="AA16" i="3"/>
  <c r="AC16" i="3"/>
  <c r="AC17" i="3"/>
  <c r="AC18" i="3"/>
  <c r="AA19" i="3"/>
  <c r="AC19" i="3"/>
  <c r="AC20" i="3"/>
  <c r="AC21" i="3"/>
  <c r="AC22" i="3"/>
  <c r="AC23" i="3"/>
  <c r="AC24" i="3"/>
  <c r="AA25" i="3"/>
  <c r="AC25" i="3"/>
  <c r="AC26" i="3"/>
  <c r="AC27" i="3"/>
  <c r="AA28" i="3"/>
  <c r="AC28" i="3"/>
  <c r="AC29" i="3"/>
  <c r="AC30" i="3"/>
  <c r="AA31" i="3"/>
  <c r="AC31" i="3"/>
  <c r="AC32" i="3"/>
  <c r="AC33" i="3"/>
  <c r="AC34" i="3"/>
  <c r="AC35" i="3"/>
  <c r="AC36" i="3"/>
  <c r="AA37" i="3"/>
  <c r="AC37" i="3"/>
  <c r="AC38" i="3"/>
  <c r="AA39" i="3"/>
  <c r="AC39" i="3"/>
  <c r="AC40" i="3"/>
  <c r="AC41" i="3"/>
  <c r="AA42" i="3"/>
  <c r="AC42" i="3"/>
  <c r="AC43" i="3"/>
  <c r="AC44" i="3"/>
  <c r="AA45" i="3"/>
  <c r="AC45" i="3"/>
  <c r="AC46" i="3"/>
  <c r="AC47" i="3"/>
  <c r="AA48" i="3"/>
  <c r="AC48" i="3"/>
  <c r="AC49" i="3"/>
  <c r="AC50" i="3"/>
  <c r="AC51" i="3"/>
  <c r="AC52" i="3"/>
  <c r="AC53" i="3"/>
  <c r="AC54" i="3"/>
  <c r="AA55" i="3"/>
  <c r="AC55" i="3"/>
  <c r="AC56" i="3"/>
  <c r="AC57" i="3"/>
  <c r="AA58" i="3"/>
  <c r="AC58" i="3"/>
  <c r="AC59" i="3"/>
  <c r="AC60" i="3"/>
  <c r="AC61" i="3"/>
  <c r="AA62" i="3"/>
  <c r="AC62" i="3"/>
  <c r="AC63" i="3"/>
  <c r="AC64" i="3"/>
  <c r="AA65" i="3"/>
  <c r="AC65" i="3"/>
  <c r="AC66" i="3"/>
  <c r="AA67" i="3"/>
  <c r="AC67" i="3"/>
  <c r="AC68" i="3"/>
  <c r="AC69" i="3"/>
  <c r="AC70" i="3"/>
  <c r="AC71" i="3"/>
  <c r="AA72" i="3"/>
  <c r="AC72" i="3"/>
  <c r="AC73" i="3"/>
  <c r="AC74" i="3"/>
  <c r="AA75" i="3"/>
  <c r="AC75" i="3"/>
  <c r="AC76" i="3"/>
  <c r="AA77" i="3"/>
  <c r="AC77" i="3"/>
  <c r="AC78" i="3"/>
  <c r="AC79" i="3"/>
  <c r="AC80" i="3"/>
  <c r="AC81" i="3"/>
  <c r="AC82" i="3"/>
  <c r="AC83" i="3"/>
  <c r="AA84" i="3"/>
  <c r="AC84" i="3"/>
  <c r="AC85" i="3"/>
  <c r="AC86" i="3"/>
  <c r="AC87" i="3"/>
  <c r="AC88" i="3"/>
  <c r="AA89" i="3"/>
  <c r="AC89" i="3"/>
  <c r="AC90" i="3"/>
  <c r="AC91" i="3"/>
  <c r="AC92" i="3"/>
  <c r="AA93" i="3"/>
  <c r="AC93" i="3"/>
  <c r="AC94" i="3"/>
  <c r="AC95" i="3"/>
  <c r="AC96" i="3"/>
  <c r="AC97" i="3"/>
  <c r="AA98" i="3"/>
  <c r="AC98" i="3"/>
  <c r="AC99" i="3"/>
  <c r="AC100" i="3"/>
  <c r="AA101" i="3"/>
  <c r="AC101" i="3"/>
  <c r="AC102" i="3"/>
  <c r="AC103" i="3"/>
  <c r="AC104" i="3"/>
  <c r="AA105" i="3"/>
  <c r="AC105" i="3"/>
  <c r="AC106" i="3"/>
  <c r="AC107" i="3"/>
  <c r="AC108" i="3"/>
  <c r="AC109" i="3"/>
  <c r="AC110" i="3"/>
  <c r="AC111" i="3"/>
  <c r="AC112" i="3"/>
  <c r="AA113" i="3"/>
  <c r="AC113" i="3"/>
  <c r="AC114" i="3"/>
  <c r="AA115" i="3"/>
  <c r="AC115" i="3"/>
  <c r="AC116" i="3"/>
  <c r="AC117" i="3"/>
  <c r="AA118" i="3"/>
  <c r="AC118" i="3"/>
  <c r="AC119" i="3"/>
  <c r="AC120" i="3"/>
  <c r="AC121" i="3"/>
  <c r="AC122" i="3"/>
  <c r="AC123" i="3"/>
  <c r="AA124" i="3"/>
  <c r="AC124" i="3"/>
  <c r="AC125" i="3"/>
  <c r="AC126" i="3"/>
  <c r="AA127" i="3"/>
  <c r="AC127" i="3"/>
  <c r="AC128" i="3"/>
  <c r="AC129" i="3"/>
  <c r="AC130" i="3"/>
  <c r="AC131" i="3"/>
  <c r="AA132" i="3"/>
  <c r="AC132" i="3"/>
  <c r="AC133" i="3"/>
  <c r="AC134" i="3"/>
  <c r="AC135" i="3"/>
  <c r="AC136" i="3"/>
  <c r="AC137" i="3"/>
  <c r="AA138" i="3"/>
  <c r="AC138" i="3"/>
  <c r="AC139" i="3"/>
  <c r="AC140" i="3"/>
  <c r="AC141" i="3"/>
  <c r="AC142" i="3"/>
  <c r="AA143" i="3"/>
  <c r="AC143" i="3"/>
  <c r="AC144" i="3"/>
  <c r="AC145" i="3"/>
  <c r="AA146" i="3"/>
  <c r="AC146" i="3"/>
  <c r="AC147" i="3"/>
  <c r="AA148" i="3"/>
  <c r="AC148" i="3"/>
  <c r="AC149" i="3"/>
  <c r="AC150" i="3"/>
  <c r="AA151" i="3"/>
  <c r="AC151" i="3"/>
  <c r="AC152" i="3"/>
  <c r="AC153" i="3"/>
  <c r="AA154" i="3"/>
  <c r="AC154" i="3"/>
  <c r="AC155" i="3"/>
  <c r="AC156" i="3"/>
  <c r="AC157" i="3"/>
  <c r="AA158" i="3"/>
  <c r="AC158" i="3"/>
  <c r="AC159" i="3"/>
  <c r="AC160" i="3"/>
  <c r="AC161" i="3"/>
  <c r="AC162" i="3"/>
  <c r="AC163" i="3"/>
  <c r="AA164" i="3"/>
  <c r="AC164" i="3"/>
  <c r="AC165" i="3"/>
  <c r="AC166" i="3"/>
  <c r="AC167" i="3"/>
  <c r="AC168" i="3"/>
  <c r="AC169" i="3"/>
  <c r="AA170" i="3"/>
  <c r="AC170" i="3"/>
  <c r="AC171" i="3"/>
  <c r="AC172" i="3"/>
  <c r="AC173" i="3"/>
  <c r="AC174" i="3"/>
  <c r="AC175" i="3"/>
  <c r="AC176" i="3"/>
  <c r="AC14" i="2"/>
  <c r="AD14" i="2"/>
  <c r="AE14" i="2"/>
  <c r="AF14" i="2"/>
  <c r="AB15" i="2"/>
  <c r="AC15" i="2"/>
  <c r="AD15" i="2"/>
  <c r="AE15" i="2"/>
  <c r="AF15" i="2"/>
  <c r="AA16" i="2"/>
  <c r="AB16" i="2"/>
  <c r="AC16" i="2"/>
  <c r="AD16" i="2"/>
  <c r="AE16" i="2"/>
  <c r="AF16" i="2"/>
  <c r="AC17" i="2"/>
  <c r="AD17" i="2"/>
  <c r="AE17" i="2"/>
  <c r="AF17" i="2"/>
  <c r="AB18" i="2"/>
  <c r="AC18" i="2"/>
  <c r="AD18" i="2"/>
  <c r="AE18" i="2"/>
  <c r="AF18" i="2"/>
  <c r="AA19" i="2"/>
  <c r="AB19" i="2"/>
  <c r="AC19" i="2"/>
  <c r="AD19" i="2"/>
  <c r="AE19" i="2"/>
  <c r="AF19" i="2"/>
  <c r="AB20" i="2"/>
  <c r="AC20" i="2"/>
  <c r="AD20" i="2"/>
  <c r="AE20" i="2"/>
  <c r="AF20" i="2"/>
  <c r="AB21" i="2"/>
  <c r="AC21" i="2"/>
  <c r="AD21" i="2"/>
  <c r="AE21" i="2"/>
  <c r="AF21" i="2"/>
  <c r="AB22" i="2"/>
  <c r="AC22" i="2"/>
  <c r="AD22" i="2"/>
  <c r="AE22" i="2"/>
  <c r="AF22" i="2"/>
  <c r="AC23" i="2"/>
  <c r="AD23" i="2"/>
  <c r="AF23" i="2"/>
  <c r="AB25" i="2"/>
  <c r="AC25" i="2"/>
  <c r="AD25" i="2"/>
  <c r="AE25" i="2"/>
  <c r="AF25" i="2"/>
  <c r="AA26" i="2"/>
  <c r="AB26" i="2"/>
  <c r="AC26" i="2"/>
  <c r="AD26" i="2"/>
  <c r="AE26" i="2"/>
  <c r="AF26" i="2"/>
  <c r="AB27" i="2"/>
  <c r="AC27" i="2"/>
  <c r="AD27" i="2"/>
  <c r="AE27" i="2"/>
  <c r="AF27" i="2"/>
  <c r="AC28" i="2"/>
  <c r="AD28" i="2"/>
  <c r="AE28" i="2"/>
  <c r="AF28" i="2"/>
  <c r="AA29" i="2"/>
  <c r="AB29" i="2"/>
  <c r="AC29" i="2"/>
  <c r="AD29" i="2"/>
  <c r="AE29" i="2"/>
  <c r="AF29" i="2"/>
  <c r="AB30" i="2"/>
  <c r="AC30" i="2"/>
  <c r="AD30" i="2"/>
  <c r="AE30" i="2"/>
  <c r="AF30" i="2"/>
  <c r="AC31" i="2"/>
  <c r="AD31" i="2"/>
  <c r="AE31" i="2"/>
  <c r="AF31" i="2"/>
  <c r="AA32" i="2"/>
  <c r="AB32" i="2"/>
  <c r="AC32" i="2"/>
  <c r="AD32" i="2"/>
  <c r="AE32" i="2"/>
  <c r="AF32" i="2"/>
  <c r="AB33" i="2"/>
  <c r="AC33" i="2"/>
  <c r="AD33" i="2"/>
  <c r="AE33" i="2"/>
  <c r="AF33" i="2"/>
  <c r="AB34" i="2"/>
  <c r="AC34" i="2"/>
  <c r="AD34" i="2"/>
  <c r="AE34" i="2"/>
  <c r="AF34" i="2"/>
  <c r="AB35" i="2"/>
  <c r="AC35" i="2"/>
  <c r="AD35" i="2"/>
  <c r="AE35" i="2"/>
  <c r="AF35" i="2"/>
  <c r="AB36" i="2"/>
  <c r="AC36" i="2"/>
  <c r="AD36" i="2"/>
  <c r="AE36" i="2"/>
  <c r="AF36" i="2"/>
  <c r="AC37" i="2"/>
  <c r="AD37" i="2"/>
  <c r="AE37" i="2"/>
  <c r="AF37" i="2"/>
  <c r="AA38" i="2"/>
  <c r="AB38" i="2"/>
  <c r="AC38" i="2"/>
  <c r="AD38" i="2"/>
  <c r="AE38" i="2"/>
  <c r="AF38" i="2"/>
  <c r="AC39" i="2"/>
  <c r="AD39" i="2"/>
  <c r="AE39" i="2"/>
  <c r="AF39" i="2"/>
  <c r="AA40" i="2"/>
  <c r="AB40" i="2"/>
  <c r="AC40" i="2"/>
  <c r="AD40" i="2"/>
  <c r="AE40" i="2"/>
  <c r="AF40" i="2"/>
  <c r="AB41" i="2"/>
  <c r="AC41" i="2"/>
  <c r="AD41" i="2"/>
  <c r="AF41" i="2"/>
  <c r="AB42" i="2"/>
  <c r="AC42" i="2"/>
  <c r="AD42" i="2"/>
  <c r="AE42" i="2"/>
  <c r="AF42" i="2"/>
  <c r="AA43" i="2"/>
  <c r="AB43" i="2"/>
  <c r="AC43" i="2"/>
  <c r="AD43" i="2"/>
  <c r="AE43" i="2"/>
  <c r="AF43" i="2"/>
  <c r="AB44" i="2"/>
  <c r="AC44" i="2"/>
  <c r="AD44" i="2"/>
  <c r="AE44" i="2"/>
  <c r="AF44" i="2"/>
  <c r="AB45" i="2"/>
  <c r="AC45" i="2"/>
  <c r="AD45" i="2"/>
  <c r="AE45" i="2"/>
  <c r="AF45" i="2"/>
  <c r="AC46" i="2"/>
  <c r="AD46" i="2"/>
  <c r="AE46" i="2"/>
  <c r="AF46" i="2"/>
  <c r="AA47" i="2"/>
  <c r="AB47" i="2"/>
  <c r="AC47" i="2"/>
  <c r="AD47" i="2"/>
  <c r="AE47" i="2"/>
  <c r="AF47" i="2"/>
  <c r="AB48" i="2"/>
  <c r="AC48" i="2"/>
  <c r="AD48" i="2"/>
  <c r="AE48" i="2"/>
  <c r="AF48" i="2"/>
  <c r="AB49" i="2"/>
  <c r="AC49" i="2"/>
  <c r="AD49" i="2"/>
  <c r="AE49" i="2"/>
  <c r="AF49" i="2"/>
  <c r="AA50" i="2"/>
  <c r="AB50" i="2"/>
  <c r="AC50" i="2"/>
  <c r="AD50" i="2"/>
  <c r="AE50" i="2"/>
  <c r="AF50" i="2"/>
  <c r="AB51" i="2"/>
  <c r="AC51" i="2"/>
  <c r="AD51" i="2"/>
  <c r="AE51" i="2"/>
  <c r="AF51" i="2"/>
  <c r="AB52" i="2"/>
  <c r="AC52" i="2"/>
  <c r="AD52" i="2"/>
  <c r="AE52" i="2"/>
  <c r="AF52" i="2"/>
  <c r="AB53" i="2"/>
  <c r="AC53" i="2"/>
  <c r="AD53" i="2"/>
  <c r="AE53" i="2"/>
  <c r="AF53" i="2"/>
  <c r="AB54" i="2"/>
  <c r="AC54" i="2"/>
  <c r="AD54" i="2"/>
  <c r="AE54" i="2"/>
  <c r="AF54" i="2"/>
  <c r="AB55" i="2"/>
  <c r="AC55" i="2"/>
  <c r="AD55" i="2"/>
  <c r="AE55" i="2"/>
  <c r="AF55" i="2"/>
  <c r="AA57" i="2"/>
  <c r="AB57" i="2"/>
  <c r="AC57" i="2"/>
  <c r="AD57" i="2"/>
  <c r="AE57" i="2"/>
  <c r="AF57" i="2"/>
  <c r="AB58" i="2"/>
  <c r="AC58" i="2"/>
  <c r="AD58" i="2"/>
  <c r="AE58" i="2"/>
  <c r="AF58" i="2"/>
  <c r="AB59" i="2"/>
  <c r="AC59" i="2"/>
  <c r="AD59" i="2"/>
  <c r="AE59" i="2"/>
  <c r="AF59" i="2"/>
  <c r="AA60" i="2"/>
  <c r="AB60" i="2"/>
  <c r="AC60" i="2"/>
  <c r="AD60" i="2"/>
  <c r="AE60" i="2"/>
  <c r="AF60" i="2"/>
  <c r="AB61" i="2"/>
  <c r="AC61" i="2"/>
  <c r="AD61" i="2"/>
  <c r="AE61" i="2"/>
  <c r="AF61" i="2"/>
  <c r="AB62" i="2"/>
  <c r="AC62" i="2"/>
  <c r="AD62" i="2"/>
  <c r="AE62" i="2"/>
  <c r="AF62" i="2"/>
  <c r="AB63" i="2"/>
  <c r="AC63" i="2"/>
  <c r="AD63" i="2"/>
  <c r="AE63" i="2"/>
  <c r="AF63" i="2"/>
  <c r="AA64" i="2"/>
  <c r="AB64" i="2"/>
  <c r="AC64" i="2"/>
  <c r="AD64" i="2"/>
  <c r="AE64" i="2"/>
  <c r="AF64" i="2"/>
  <c r="AB65" i="2"/>
  <c r="AC65" i="2"/>
  <c r="AD65" i="2"/>
  <c r="AE65" i="2"/>
  <c r="AF65" i="2"/>
  <c r="AB66" i="2"/>
  <c r="AC66" i="2"/>
  <c r="AD66" i="2"/>
  <c r="AE66" i="2"/>
  <c r="AF66" i="2"/>
  <c r="AA67" i="2"/>
  <c r="AB67" i="2"/>
  <c r="AC67" i="2"/>
  <c r="AD67" i="2"/>
  <c r="AE67" i="2"/>
  <c r="AF67" i="2"/>
  <c r="AB68" i="2"/>
  <c r="AC68" i="2"/>
  <c r="AD68" i="2"/>
  <c r="AE68" i="2"/>
  <c r="AF68" i="2"/>
  <c r="AA69" i="2"/>
  <c r="AB69" i="2"/>
  <c r="AC69" i="2"/>
  <c r="AD69" i="2"/>
  <c r="AE69" i="2"/>
  <c r="AF69" i="2"/>
  <c r="AB70" i="2"/>
  <c r="AC70" i="2"/>
  <c r="AD70" i="2"/>
  <c r="AE70" i="2"/>
  <c r="AF70" i="2"/>
  <c r="AB71" i="2"/>
  <c r="AC71" i="2"/>
  <c r="AD71" i="2"/>
  <c r="AE71" i="2"/>
  <c r="AF71" i="2"/>
  <c r="AC72" i="2"/>
  <c r="AD72" i="2"/>
  <c r="AE72" i="2"/>
  <c r="AF72" i="2"/>
  <c r="AC73" i="2"/>
  <c r="AD73" i="2"/>
  <c r="AE73" i="2"/>
  <c r="AF73" i="2"/>
  <c r="AA74" i="2"/>
  <c r="AB74" i="2"/>
  <c r="AC74" i="2"/>
  <c r="AD74" i="2"/>
  <c r="AE74" i="2"/>
  <c r="AF74" i="2"/>
  <c r="AB75" i="2"/>
  <c r="AC75" i="2"/>
  <c r="AD75" i="2"/>
  <c r="AE75" i="2"/>
  <c r="AF75" i="2"/>
  <c r="AC76" i="2"/>
  <c r="AD76" i="2"/>
  <c r="AE76" i="2"/>
  <c r="AF76" i="2"/>
  <c r="AA77" i="2"/>
  <c r="AB77" i="2"/>
  <c r="AC77" i="2"/>
  <c r="AD77" i="2"/>
  <c r="AE77" i="2"/>
  <c r="AF77" i="2"/>
  <c r="AB78" i="2"/>
  <c r="AC78" i="2"/>
  <c r="AD78" i="2"/>
  <c r="AE78" i="2"/>
  <c r="AF78" i="2"/>
  <c r="AA79" i="2"/>
  <c r="AB79" i="2"/>
  <c r="AC79" i="2"/>
  <c r="AD79" i="2"/>
  <c r="AE79" i="2"/>
  <c r="AF79" i="2"/>
  <c r="AB80" i="2"/>
  <c r="AC80" i="2"/>
  <c r="AD80" i="2"/>
  <c r="AE80" i="2"/>
  <c r="AF80" i="2"/>
  <c r="AB81" i="2"/>
  <c r="AC81" i="2"/>
  <c r="AD81" i="2"/>
  <c r="AE81" i="2"/>
  <c r="AF81" i="2"/>
  <c r="AB82" i="2"/>
  <c r="AC82" i="2"/>
  <c r="AD82" i="2"/>
  <c r="AE82" i="2"/>
  <c r="AF82" i="2"/>
  <c r="AC83" i="2"/>
  <c r="AD83" i="2"/>
  <c r="AE83" i="2"/>
  <c r="AF83" i="2"/>
  <c r="AC84" i="2"/>
  <c r="AD84" i="2"/>
  <c r="AE84" i="2"/>
  <c r="AF84" i="2"/>
  <c r="AB85" i="2"/>
  <c r="AC85" i="2"/>
  <c r="AD85" i="2"/>
  <c r="AE85" i="2"/>
  <c r="AF85" i="2"/>
  <c r="AA86" i="2"/>
  <c r="AB86" i="2"/>
  <c r="AC86" i="2"/>
  <c r="AD86" i="2"/>
  <c r="AE86" i="2"/>
  <c r="AF86" i="2"/>
  <c r="AB87" i="2"/>
  <c r="AC87" i="2"/>
  <c r="AD87" i="2"/>
  <c r="AE87" i="2"/>
  <c r="AF87" i="2"/>
  <c r="AB88" i="2"/>
  <c r="AC88" i="2"/>
  <c r="AD88" i="2"/>
  <c r="AE88" i="2"/>
  <c r="AF88" i="2"/>
  <c r="AB89" i="2"/>
  <c r="AC89" i="2"/>
  <c r="AD89" i="2"/>
  <c r="AE89" i="2"/>
  <c r="AF89" i="2"/>
  <c r="AB90" i="2"/>
  <c r="AC90" i="2"/>
  <c r="AD90" i="2"/>
  <c r="AE90" i="2"/>
  <c r="AF90" i="2"/>
  <c r="AA91" i="2"/>
  <c r="AB91" i="2"/>
  <c r="AC91" i="2"/>
  <c r="AD91" i="2"/>
  <c r="AE91" i="2"/>
  <c r="AF91" i="2"/>
  <c r="AB92" i="2"/>
  <c r="AC92" i="2"/>
  <c r="AD92" i="2"/>
  <c r="AE92" i="2"/>
  <c r="AF92" i="2"/>
  <c r="AB93" i="2"/>
  <c r="AC93" i="2"/>
  <c r="AD93" i="2"/>
  <c r="AE93" i="2"/>
  <c r="AF93" i="2"/>
  <c r="AB94" i="2"/>
  <c r="AC94" i="2"/>
  <c r="AD94" i="2"/>
  <c r="AE94" i="2"/>
  <c r="AF94" i="2"/>
  <c r="AA95" i="2"/>
  <c r="AB95" i="2"/>
  <c r="AC95" i="2"/>
  <c r="AD95" i="2"/>
  <c r="AE95" i="2"/>
  <c r="AF95" i="2"/>
  <c r="AB96" i="2"/>
  <c r="AC96" i="2"/>
  <c r="AD96" i="2"/>
  <c r="AE96" i="2"/>
  <c r="AF96" i="2"/>
  <c r="AB97" i="2"/>
  <c r="AC97" i="2"/>
  <c r="AD97" i="2"/>
  <c r="AE97" i="2"/>
  <c r="AF97" i="2"/>
  <c r="AB98" i="2"/>
  <c r="AC98" i="2"/>
  <c r="AD98" i="2"/>
  <c r="AE98" i="2"/>
  <c r="AF98" i="2"/>
  <c r="AC99" i="2"/>
  <c r="AD99" i="2"/>
  <c r="AE99" i="2"/>
  <c r="AF99" i="2"/>
  <c r="AA100" i="2"/>
  <c r="AB100" i="2"/>
  <c r="AC100" i="2"/>
  <c r="AD100" i="2"/>
  <c r="AE100" i="2"/>
  <c r="AF100" i="2"/>
  <c r="AC101" i="2"/>
  <c r="AD101" i="2"/>
  <c r="AE101" i="2"/>
  <c r="AF101" i="2"/>
  <c r="AB103" i="2"/>
  <c r="AC103" i="2"/>
  <c r="AD103" i="2"/>
  <c r="AE103" i="2"/>
  <c r="AF103" i="2"/>
  <c r="AA104" i="2"/>
  <c r="AB104" i="2"/>
  <c r="AC104" i="2"/>
  <c r="AD104" i="2"/>
  <c r="AE104" i="2"/>
  <c r="AF104" i="2"/>
  <c r="AB105" i="2"/>
  <c r="AC105" i="2"/>
  <c r="AD105" i="2"/>
  <c r="AE105" i="2"/>
  <c r="AF105" i="2"/>
  <c r="AB106" i="2"/>
  <c r="AC106" i="2"/>
  <c r="AD106" i="2"/>
  <c r="AE106" i="2"/>
  <c r="AF106" i="2"/>
  <c r="AB107" i="2"/>
  <c r="AC107" i="2"/>
  <c r="AD107" i="2"/>
  <c r="AE107" i="2"/>
  <c r="AF107" i="2"/>
  <c r="AA108" i="2"/>
  <c r="AB108" i="2"/>
  <c r="AC108" i="2"/>
  <c r="AD108" i="2"/>
  <c r="AE108" i="2"/>
  <c r="AF108" i="2"/>
  <c r="AB109" i="2"/>
  <c r="AC109" i="2"/>
  <c r="AD109" i="2"/>
  <c r="AE109" i="2"/>
  <c r="AF109" i="2"/>
  <c r="AB110" i="2"/>
  <c r="AC110" i="2"/>
  <c r="AD110" i="2"/>
  <c r="AE110" i="2"/>
  <c r="AF110" i="2"/>
  <c r="AB111" i="2"/>
  <c r="AC111" i="2"/>
  <c r="AD111" i="2"/>
  <c r="AE111" i="2"/>
  <c r="AF111" i="2"/>
  <c r="AB112" i="2"/>
  <c r="AC112" i="2"/>
  <c r="AD112" i="2"/>
  <c r="AE112" i="2"/>
  <c r="AF112" i="2"/>
  <c r="AB113" i="2"/>
  <c r="AC113" i="2"/>
  <c r="AD113" i="2"/>
  <c r="AE113" i="2"/>
  <c r="AF113" i="2"/>
  <c r="AB114" i="2"/>
  <c r="AC114" i="2"/>
  <c r="AD114" i="2"/>
  <c r="AE114" i="2"/>
  <c r="AF114" i="2"/>
  <c r="AB115" i="2"/>
  <c r="AC115" i="2"/>
  <c r="AD115" i="2"/>
  <c r="AE115" i="2"/>
  <c r="AF115" i="2"/>
  <c r="AA116" i="2"/>
  <c r="AB116" i="2"/>
  <c r="AC116" i="2"/>
  <c r="AD116" i="2"/>
  <c r="AE116" i="2"/>
  <c r="AF116" i="2"/>
  <c r="AB117" i="2"/>
  <c r="AC117" i="2"/>
  <c r="AD117" i="2"/>
  <c r="AE117" i="2"/>
  <c r="AF117" i="2"/>
  <c r="AA118" i="2"/>
  <c r="AB118" i="2"/>
  <c r="AC118" i="2"/>
  <c r="AD118" i="2"/>
  <c r="AE118" i="2"/>
  <c r="AF118" i="2"/>
  <c r="AB119" i="2"/>
  <c r="AC119" i="2"/>
  <c r="AD119" i="2"/>
  <c r="AE119" i="2"/>
  <c r="AF119" i="2"/>
  <c r="AC120" i="2"/>
  <c r="AD120" i="2"/>
  <c r="AE120" i="2"/>
  <c r="AF120" i="2"/>
  <c r="AA121" i="2"/>
  <c r="AB121" i="2"/>
  <c r="AC121" i="2"/>
  <c r="AD121" i="2"/>
  <c r="AE121" i="2"/>
  <c r="AF121" i="2"/>
  <c r="AB122" i="2"/>
  <c r="AC122" i="2"/>
  <c r="AD122" i="2"/>
  <c r="AE122" i="2"/>
  <c r="AF122" i="2"/>
  <c r="AB123" i="2"/>
  <c r="AC123" i="2"/>
  <c r="AD123" i="2"/>
  <c r="AE123" i="2"/>
  <c r="AF123" i="2"/>
  <c r="AB124" i="2"/>
  <c r="AC124" i="2"/>
  <c r="AD124" i="2"/>
  <c r="AE124" i="2"/>
  <c r="AF124" i="2"/>
  <c r="AB125" i="2"/>
  <c r="AC125" i="2"/>
  <c r="AD125" i="2"/>
  <c r="AE125" i="2"/>
  <c r="AF125" i="2"/>
  <c r="AC126" i="2"/>
  <c r="AD126" i="2"/>
  <c r="AE126" i="2"/>
  <c r="AF126" i="2"/>
  <c r="AA127" i="2"/>
  <c r="AB127" i="2"/>
  <c r="AC127" i="2"/>
  <c r="AD127" i="2"/>
  <c r="AE127" i="2"/>
  <c r="AF127" i="2"/>
  <c r="AB128" i="2"/>
  <c r="AC128" i="2"/>
  <c r="AE128" i="2"/>
  <c r="AF128" i="2"/>
  <c r="AB129" i="2"/>
  <c r="AC129" i="2"/>
  <c r="AD129" i="2"/>
  <c r="AE129" i="2"/>
  <c r="AF129" i="2"/>
  <c r="AA130" i="2"/>
  <c r="AB130" i="2"/>
  <c r="AC130" i="2"/>
  <c r="AD130" i="2"/>
  <c r="AE130" i="2"/>
  <c r="AF130" i="2"/>
  <c r="AB131" i="2"/>
  <c r="AC131" i="2"/>
  <c r="AD131" i="2"/>
  <c r="AE131" i="2"/>
  <c r="AF131" i="2"/>
  <c r="AB132" i="2"/>
  <c r="AC132" i="2"/>
  <c r="AD132" i="2"/>
  <c r="AE132" i="2"/>
  <c r="AF132" i="2"/>
  <c r="AB133" i="2"/>
  <c r="AC133" i="2"/>
  <c r="AD133" i="2"/>
  <c r="AE133" i="2"/>
  <c r="AF133" i="2"/>
  <c r="AB134" i="2"/>
  <c r="AC134" i="2"/>
  <c r="AD134" i="2"/>
  <c r="AE134" i="2"/>
  <c r="AF134" i="2"/>
  <c r="AA135" i="2"/>
  <c r="AB135" i="2"/>
  <c r="AC135" i="2"/>
  <c r="AD135" i="2"/>
  <c r="AE135" i="2"/>
  <c r="AF135" i="2"/>
  <c r="AB136" i="2"/>
  <c r="AC136" i="2"/>
  <c r="AD136" i="2"/>
  <c r="AE136" i="2"/>
  <c r="AF136" i="2"/>
  <c r="AB137" i="2"/>
  <c r="AC137" i="2"/>
  <c r="AD137" i="2"/>
  <c r="AE137" i="2"/>
  <c r="AF137" i="2"/>
  <c r="AB138" i="2"/>
  <c r="AC138" i="2"/>
  <c r="AD138" i="2"/>
  <c r="AE138" i="2"/>
  <c r="AF138" i="2"/>
  <c r="AB139" i="2"/>
  <c r="AC139" i="2"/>
  <c r="AD139" i="2"/>
  <c r="AE139" i="2"/>
  <c r="AF139" i="2"/>
  <c r="AB140" i="2"/>
  <c r="AC140" i="2"/>
  <c r="AD140" i="2"/>
  <c r="AE140" i="2"/>
  <c r="AF140" i="2"/>
  <c r="AA141" i="2"/>
  <c r="AB141" i="2"/>
  <c r="AC141" i="2"/>
  <c r="AD141" i="2"/>
  <c r="AE141" i="2"/>
  <c r="AF141" i="2"/>
  <c r="AB142" i="2"/>
  <c r="AC142" i="2"/>
  <c r="AD142" i="2"/>
  <c r="AE142" i="2"/>
  <c r="AF142" i="2"/>
  <c r="AB143" i="2"/>
  <c r="AC143" i="2"/>
  <c r="AD143" i="2"/>
  <c r="AE143" i="2"/>
  <c r="AF143" i="2"/>
  <c r="AB144" i="2"/>
  <c r="AC144" i="2"/>
  <c r="AD144" i="2"/>
  <c r="AE144" i="2"/>
  <c r="AF144" i="2"/>
  <c r="AB145" i="2"/>
  <c r="AC145" i="2"/>
  <c r="AD145" i="2"/>
  <c r="AE145" i="2"/>
  <c r="AF145" i="2"/>
  <c r="AA146" i="2"/>
  <c r="AB146" i="2"/>
  <c r="AC146" i="2"/>
  <c r="AD146" i="2"/>
  <c r="AE146" i="2"/>
  <c r="AF146" i="2"/>
  <c r="AB147" i="2"/>
  <c r="AC147" i="2"/>
  <c r="AD147" i="2"/>
  <c r="AE147" i="2"/>
  <c r="AF147" i="2"/>
  <c r="AB148" i="2"/>
  <c r="AC148" i="2"/>
  <c r="AD148" i="2"/>
  <c r="AE148" i="2"/>
  <c r="AF148" i="2"/>
  <c r="AB149" i="2"/>
  <c r="AC149" i="2"/>
  <c r="AD149" i="2"/>
  <c r="AE149" i="2"/>
  <c r="AF149" i="2"/>
  <c r="AA150" i="2"/>
  <c r="AB150" i="2"/>
  <c r="AC150" i="2"/>
  <c r="AD150" i="2"/>
  <c r="AE150" i="2"/>
  <c r="AF150" i="2"/>
  <c r="AB151" i="2"/>
  <c r="AC151" i="2"/>
  <c r="AD151" i="2"/>
  <c r="AE151" i="2"/>
  <c r="AF151" i="2"/>
  <c r="AA152" i="2"/>
  <c r="AB152" i="2"/>
  <c r="AC152" i="2"/>
  <c r="AD152" i="2"/>
  <c r="AE152" i="2"/>
  <c r="AF152" i="2"/>
  <c r="AC153" i="2"/>
  <c r="AD153" i="2"/>
  <c r="AE153" i="2"/>
  <c r="AF153" i="2"/>
  <c r="AB154" i="2"/>
  <c r="AC154" i="2"/>
  <c r="AD154" i="2"/>
  <c r="AE154" i="2"/>
  <c r="AF154" i="2"/>
  <c r="AA155" i="2"/>
  <c r="AB155" i="2"/>
  <c r="AC155" i="2"/>
  <c r="AD155" i="2"/>
  <c r="AE155" i="2"/>
  <c r="AF155" i="2"/>
  <c r="AB156" i="2"/>
  <c r="AC156" i="2"/>
  <c r="AD156" i="2"/>
  <c r="AE156" i="2"/>
  <c r="AF156" i="2"/>
  <c r="AB157" i="2"/>
  <c r="AC157" i="2"/>
  <c r="AD157" i="2"/>
  <c r="AE157" i="2"/>
  <c r="AF157" i="2"/>
  <c r="AA158" i="2"/>
  <c r="AB158" i="2"/>
  <c r="AC158" i="2"/>
  <c r="AD158" i="2"/>
  <c r="AE158" i="2"/>
  <c r="AF158" i="2"/>
  <c r="AB159" i="2"/>
  <c r="AC159" i="2"/>
  <c r="AD159" i="2"/>
  <c r="AE159" i="2"/>
  <c r="AF159" i="2"/>
  <c r="AB160" i="2"/>
  <c r="AC160" i="2"/>
  <c r="AD160" i="2"/>
  <c r="AE160" i="2"/>
  <c r="AF160" i="2"/>
  <c r="AB161" i="2"/>
  <c r="AC161" i="2"/>
  <c r="AD161" i="2"/>
  <c r="AE161" i="2"/>
  <c r="AF161" i="2"/>
  <c r="AA162" i="2"/>
  <c r="AB162" i="2"/>
  <c r="AC162" i="2"/>
  <c r="AD162" i="2"/>
  <c r="AE162" i="2"/>
  <c r="AF162" i="2"/>
  <c r="AB163" i="2"/>
  <c r="AC163" i="2"/>
  <c r="AD163" i="2"/>
  <c r="AE163" i="2"/>
  <c r="AF163" i="2"/>
  <c r="AB164" i="2"/>
  <c r="AC164" i="2"/>
  <c r="AD164" i="2"/>
  <c r="AE164" i="2"/>
  <c r="AF164" i="2"/>
  <c r="AB165" i="2"/>
  <c r="AC165" i="2"/>
  <c r="AD165" i="2"/>
  <c r="AE165" i="2"/>
  <c r="AF165" i="2"/>
  <c r="AB166" i="2"/>
  <c r="AC166" i="2"/>
  <c r="AD166" i="2"/>
  <c r="AE166" i="2"/>
  <c r="AF166" i="2"/>
  <c r="AB167" i="2"/>
  <c r="AC167" i="2"/>
  <c r="AD167" i="2"/>
  <c r="AE167" i="2"/>
  <c r="AF167" i="2"/>
  <c r="AC168" i="2"/>
  <c r="AD168" i="2"/>
  <c r="AE168" i="2"/>
  <c r="AF168" i="2"/>
  <c r="AA169" i="2"/>
  <c r="AB169" i="2"/>
  <c r="AC169" i="2"/>
  <c r="AD169" i="2"/>
  <c r="AE169" i="2"/>
  <c r="AF169" i="2"/>
  <c r="AB170" i="2"/>
  <c r="AC170" i="2"/>
  <c r="AD170" i="2"/>
  <c r="AE170" i="2"/>
  <c r="AF170" i="2"/>
  <c r="AB171" i="2"/>
  <c r="AC171" i="2"/>
  <c r="AD171" i="2"/>
  <c r="AE171" i="2"/>
  <c r="AF171" i="2"/>
  <c r="AB172" i="2"/>
  <c r="AC172" i="2"/>
  <c r="AD172" i="2"/>
  <c r="AE172" i="2"/>
  <c r="AF172" i="2"/>
  <c r="AB173" i="2"/>
  <c r="AC173" i="2"/>
  <c r="AD173" i="2"/>
  <c r="AE173" i="2"/>
  <c r="AF173" i="2"/>
  <c r="AB174" i="2"/>
  <c r="AC174" i="2"/>
  <c r="AD174" i="2"/>
  <c r="AE174" i="2"/>
  <c r="AF174" i="2"/>
  <c r="AA175" i="2"/>
  <c r="AB175" i="2"/>
  <c r="AC175" i="2"/>
  <c r="AD175" i="2"/>
  <c r="AE175" i="2"/>
  <c r="AF175" i="2"/>
  <c r="AB176" i="2"/>
  <c r="AC176" i="2"/>
  <c r="AD176" i="2"/>
  <c r="AE176" i="2"/>
  <c r="AF176" i="2"/>
  <c r="AB177" i="2"/>
  <c r="AC177" i="2"/>
  <c r="AD177" i="2"/>
  <c r="AE177" i="2"/>
  <c r="AF177" i="2"/>
  <c r="AB178" i="2"/>
  <c r="AC178" i="2"/>
  <c r="AD178" i="2"/>
  <c r="AE178" i="2"/>
  <c r="AF178" i="2"/>
  <c r="AB179" i="2"/>
  <c r="AC179" i="2"/>
  <c r="AD179" i="2"/>
  <c r="AE179" i="2"/>
  <c r="AF179" i="2"/>
  <c r="AB180" i="2"/>
  <c r="AC180" i="2"/>
  <c r="AD180" i="2"/>
  <c r="AE180" i="2"/>
  <c r="AF180" i="2"/>
  <c r="AB181" i="2"/>
  <c r="AC181" i="2"/>
  <c r="AD181" i="2"/>
  <c r="AE181" i="2"/>
  <c r="AF181" i="2"/>
  <c r="AC182" i="2"/>
  <c r="AE182" i="2"/>
  <c r="AF182" i="2"/>
  <c r="AB183" i="2"/>
  <c r="AC183" i="2"/>
  <c r="AE183" i="2"/>
  <c r="AF183" i="2"/>
  <c r="AA29" i="6" l="1"/>
  <c r="AA120" i="4" l="1"/>
  <c r="AA115" i="4" l="1"/>
  <c r="AA114" i="4"/>
  <c r="AA111" i="4"/>
  <c r="AA91" i="4" l="1"/>
  <c r="AA80" i="4" l="1"/>
  <c r="AA74" i="4" l="1"/>
  <c r="AA57" i="4"/>
  <c r="AA54" i="4" l="1"/>
  <c r="AA40" i="4" l="1"/>
  <c r="AA38" i="4"/>
  <c r="AA25" i="4" l="1"/>
  <c r="AA83" i="3" l="1"/>
  <c r="AA82" i="3"/>
  <c r="AA121" i="3"/>
  <c r="AA120" i="3"/>
  <c r="AA14" i="5" l="1"/>
  <c r="AA15" i="5"/>
  <c r="AA17" i="5"/>
  <c r="AA18" i="5"/>
  <c r="AA20" i="5"/>
  <c r="AA21" i="5"/>
  <c r="AA22" i="5"/>
  <c r="AA24" i="5"/>
  <c r="AA25" i="5"/>
  <c r="AA27" i="5"/>
  <c r="AA28" i="5"/>
  <c r="AA29" i="5"/>
  <c r="AA31" i="5"/>
  <c r="AA32" i="5"/>
  <c r="AA34" i="5"/>
  <c r="AA35" i="5"/>
  <c r="AA37" i="5"/>
  <c r="AA38" i="5"/>
  <c r="AA40" i="5"/>
  <c r="AA41" i="5"/>
  <c r="AA42" i="5"/>
  <c r="AA43" i="5"/>
  <c r="AA45" i="5"/>
  <c r="AA47" i="5"/>
  <c r="AA49" i="5"/>
  <c r="AA50" i="5"/>
  <c r="AA52" i="5"/>
  <c r="AA54" i="5"/>
  <c r="AA56" i="5"/>
  <c r="AA57" i="5"/>
  <c r="AA59" i="5"/>
  <c r="AA61" i="5"/>
  <c r="AA63" i="5"/>
  <c r="AA64" i="5"/>
  <c r="AA65" i="5"/>
  <c r="AA67" i="5"/>
  <c r="AA68" i="5"/>
  <c r="AA70" i="5"/>
  <c r="AA71" i="5"/>
  <c r="AA73" i="5"/>
  <c r="AA76" i="5"/>
  <c r="AA77" i="5"/>
  <c r="AA79" i="5"/>
  <c r="AA80" i="5"/>
  <c r="AA81" i="5"/>
  <c r="AA82" i="5"/>
  <c r="AA83" i="5"/>
  <c r="AA84" i="5"/>
  <c r="AA86" i="5"/>
  <c r="AA88" i="5"/>
  <c r="AA89" i="5"/>
  <c r="AA90" i="5"/>
  <c r="AA92" i="5"/>
  <c r="AA95" i="5"/>
  <c r="AA98" i="5"/>
  <c r="AA99" i="5"/>
  <c r="AA100" i="5"/>
  <c r="AA102" i="5"/>
  <c r="AA103" i="5"/>
  <c r="AA104" i="5"/>
  <c r="AA105" i="5"/>
  <c r="AA107" i="5"/>
  <c r="AA108" i="5"/>
  <c r="AA110" i="5"/>
  <c r="AA111" i="5"/>
  <c r="AA112" i="5"/>
  <c r="AA114" i="5"/>
  <c r="AA116" i="5"/>
  <c r="AA118" i="5"/>
  <c r="AA119" i="5"/>
  <c r="AA121" i="5"/>
  <c r="AA125" i="5"/>
  <c r="AA126" i="5"/>
  <c r="AA127" i="5"/>
  <c r="AA128" i="5"/>
  <c r="AA131" i="5"/>
  <c r="AA132" i="5"/>
  <c r="AA133" i="5"/>
  <c r="AA134" i="5"/>
  <c r="AA135" i="5"/>
  <c r="AA137" i="5"/>
  <c r="AA138" i="5"/>
  <c r="AA139" i="5"/>
  <c r="AA140" i="5"/>
  <c r="AA141" i="5"/>
  <c r="AA142" i="5"/>
  <c r="AA15" i="6"/>
  <c r="AA16" i="6"/>
  <c r="AA19" i="6"/>
  <c r="AA21" i="6"/>
  <c r="AA23" i="6"/>
  <c r="AA25" i="6"/>
  <c r="AA26" i="6"/>
  <c r="AA27" i="6"/>
  <c r="AA31" i="6"/>
  <c r="AA32" i="6"/>
  <c r="AA34" i="6"/>
  <c r="AA36" i="6"/>
  <c r="AA38" i="6"/>
  <c r="AA39" i="6"/>
  <c r="AA40" i="6"/>
  <c r="AA42" i="6"/>
  <c r="AA44" i="6"/>
  <c r="AA45" i="6"/>
  <c r="AA47" i="6"/>
  <c r="AA49" i="6"/>
  <c r="AA50" i="6"/>
  <c r="AA51" i="6"/>
  <c r="AA53" i="6"/>
  <c r="AA55" i="6"/>
  <c r="AA57" i="6"/>
  <c r="AA58" i="6"/>
  <c r="AA60" i="6"/>
  <c r="AA61" i="6"/>
  <c r="AA63" i="6"/>
  <c r="AA65" i="6"/>
  <c r="AA66" i="6"/>
  <c r="AA68" i="6"/>
  <c r="AA69" i="6"/>
  <c r="AA70" i="6"/>
  <c r="AA71" i="6"/>
  <c r="AA73" i="6"/>
  <c r="AA75" i="6"/>
  <c r="AA77" i="6"/>
  <c r="AA79" i="6"/>
  <c r="AA81" i="6"/>
  <c r="AA83" i="6"/>
  <c r="AA85" i="6"/>
  <c r="AA87" i="6"/>
  <c r="AA89" i="6"/>
  <c r="AA90" i="6"/>
  <c r="AA92" i="6"/>
  <c r="AA96" i="6"/>
  <c r="AA97" i="6"/>
  <c r="AA98" i="6"/>
  <c r="AA101" i="6"/>
  <c r="AA102" i="6"/>
  <c r="AA104" i="6"/>
  <c r="AA105" i="6"/>
  <c r="AA106" i="6"/>
  <c r="AA107" i="6"/>
  <c r="AA108" i="6"/>
  <c r="AA14" i="4"/>
  <c r="AA16" i="4"/>
  <c r="AA18" i="4"/>
  <c r="AA19" i="4"/>
  <c r="AA20" i="4"/>
  <c r="AA22" i="4"/>
  <c r="AA23" i="4"/>
  <c r="AA28" i="4"/>
  <c r="AA30" i="4"/>
  <c r="AA31" i="4"/>
  <c r="AA33" i="4"/>
  <c r="AA34" i="4"/>
  <c r="AA36" i="4"/>
  <c r="AA41" i="4"/>
  <c r="AA43" i="4"/>
  <c r="AA45" i="4"/>
  <c r="AA46" i="4"/>
  <c r="AA48" i="4"/>
  <c r="AA49" i="4"/>
  <c r="AA51" i="4"/>
  <c r="AA53" i="4"/>
  <c r="AA59" i="4"/>
  <c r="AA61" i="4"/>
  <c r="AA62" i="4"/>
  <c r="AA63" i="4"/>
  <c r="AA66" i="4"/>
  <c r="AA68" i="4"/>
  <c r="AA70" i="4"/>
  <c r="AA71" i="4"/>
  <c r="AA73" i="4"/>
  <c r="AA76" i="4"/>
  <c r="AA78" i="4"/>
  <c r="AA82" i="4"/>
  <c r="AA84" i="4"/>
  <c r="AA86" i="4"/>
  <c r="AA88" i="4"/>
  <c r="AA89" i="4"/>
  <c r="AA92" i="4"/>
  <c r="AA93" i="4"/>
  <c r="AA94" i="4"/>
  <c r="AA96" i="4"/>
  <c r="AA97" i="4"/>
  <c r="AA98" i="4"/>
  <c r="AA102" i="4"/>
  <c r="AA106" i="4"/>
  <c r="AA107" i="4"/>
  <c r="AA109" i="4"/>
  <c r="AA110" i="4"/>
  <c r="AA117" i="4"/>
  <c r="AA119" i="4"/>
  <c r="AA121" i="4"/>
  <c r="AA14" i="3"/>
  <c r="AA15" i="3"/>
  <c r="AA17" i="3"/>
  <c r="AA18" i="3"/>
  <c r="AA20" i="3"/>
  <c r="AA21" i="3"/>
  <c r="AA22" i="3"/>
  <c r="AA23" i="3"/>
  <c r="AA24" i="3"/>
  <c r="AA26" i="3"/>
  <c r="AA27" i="3"/>
  <c r="AA29" i="3"/>
  <c r="AA30" i="3"/>
  <c r="AA32" i="3"/>
  <c r="AA33" i="3"/>
  <c r="AA34" i="3"/>
  <c r="AA35" i="3"/>
  <c r="AA36" i="3"/>
  <c r="AA38" i="3"/>
  <c r="AA40" i="3"/>
  <c r="AA41" i="3"/>
  <c r="AA43" i="3"/>
  <c r="AA44" i="3"/>
  <c r="AA46" i="3"/>
  <c r="AA47" i="3"/>
  <c r="AA49" i="3"/>
  <c r="AA50" i="3"/>
  <c r="AA51" i="3"/>
  <c r="AA52" i="3"/>
  <c r="AA53" i="3"/>
  <c r="AA54" i="3"/>
  <c r="AA56" i="3"/>
  <c r="AA57" i="3"/>
  <c r="AA59" i="3"/>
  <c r="AA60" i="3"/>
  <c r="AA61" i="3"/>
  <c r="AA63" i="3"/>
  <c r="AA64" i="3"/>
  <c r="AA66" i="3"/>
  <c r="AA68" i="3"/>
  <c r="AA69" i="3"/>
  <c r="AA70" i="3"/>
  <c r="AA71" i="3"/>
  <c r="AA73" i="3"/>
  <c r="AA74" i="3"/>
  <c r="AA76" i="3"/>
  <c r="AA78" i="3"/>
  <c r="AA79" i="3"/>
  <c r="AA80" i="3"/>
  <c r="AA81" i="3"/>
  <c r="AA85" i="3"/>
  <c r="AA86" i="3"/>
  <c r="AA87" i="3"/>
  <c r="AA88" i="3"/>
  <c r="AA90" i="3"/>
  <c r="AA91" i="3"/>
  <c r="AA92" i="3"/>
  <c r="AA94" i="3"/>
  <c r="AA95" i="3"/>
  <c r="AA96" i="3"/>
  <c r="AA97" i="3"/>
  <c r="AA99" i="3"/>
  <c r="AA100" i="3"/>
  <c r="AA102" i="3"/>
  <c r="AA103" i="3"/>
  <c r="AA104" i="3"/>
  <c r="AA106" i="3"/>
  <c r="AA107" i="3"/>
  <c r="AA108" i="3"/>
  <c r="AA109" i="3"/>
  <c r="AA110" i="3"/>
  <c r="AA111" i="3"/>
  <c r="AA112" i="3"/>
  <c r="AA114" i="3"/>
  <c r="AA116" i="3"/>
  <c r="AA117" i="3"/>
  <c r="AA119" i="3"/>
  <c r="AA122" i="3"/>
  <c r="AA123" i="3"/>
  <c r="AA125" i="3"/>
  <c r="AA126" i="3"/>
  <c r="AA128" i="3"/>
  <c r="AA129" i="3"/>
  <c r="AA130" i="3"/>
  <c r="AA131" i="3"/>
  <c r="AA133" i="3"/>
  <c r="AA134" i="3"/>
  <c r="AA135" i="3"/>
  <c r="AA136" i="3"/>
  <c r="AA137" i="3"/>
  <c r="AA139" i="3"/>
  <c r="AA140" i="3"/>
  <c r="AA141" i="3"/>
  <c r="AA142" i="3"/>
  <c r="AA144" i="3"/>
  <c r="AA145" i="3"/>
  <c r="AA147" i="3"/>
  <c r="AA149" i="3"/>
  <c r="AA150" i="3"/>
  <c r="AA152" i="3"/>
  <c r="AA153" i="3"/>
  <c r="AA155" i="3"/>
  <c r="AA156" i="3"/>
  <c r="AA157" i="3"/>
  <c r="AA159" i="3"/>
  <c r="AA160" i="3"/>
  <c r="AA161" i="3"/>
  <c r="AA162" i="3"/>
  <c r="AA165" i="3"/>
  <c r="AA166" i="3"/>
  <c r="AA167" i="3"/>
  <c r="AA168" i="3"/>
  <c r="AA169" i="3"/>
  <c r="AA171" i="3"/>
  <c r="AA172" i="3"/>
  <c r="AA173" i="3"/>
  <c r="AA174" i="3"/>
  <c r="AA175" i="3"/>
  <c r="AA176" i="3"/>
  <c r="AA123" i="2"/>
  <c r="AA124" i="2"/>
  <c r="AA84" i="2"/>
  <c r="AA85" i="2"/>
  <c r="AA14" i="2"/>
  <c r="AA15" i="2"/>
  <c r="AA17" i="2"/>
  <c r="AA18" i="2"/>
  <c r="AA20" i="2"/>
  <c r="AA21" i="2"/>
  <c r="AA22" i="2"/>
  <c r="AA25" i="2"/>
  <c r="AA27" i="2"/>
  <c r="AA28" i="2"/>
  <c r="AA30" i="2"/>
  <c r="AA31" i="2"/>
  <c r="AA33" i="2"/>
  <c r="AA34" i="2"/>
  <c r="AA35" i="2"/>
  <c r="AA36" i="2"/>
  <c r="AA37" i="2"/>
  <c r="AA39" i="2"/>
  <c r="AA41" i="2"/>
  <c r="AA42" i="2"/>
  <c r="AA44" i="2"/>
  <c r="AA45" i="2"/>
  <c r="AA46" i="2"/>
  <c r="AA48" i="2"/>
  <c r="AA49" i="2"/>
  <c r="AA51" i="2"/>
  <c r="AA52" i="2"/>
  <c r="AA53" i="2"/>
  <c r="AA54" i="2"/>
  <c r="AA55" i="2"/>
  <c r="AA56" i="2"/>
  <c r="AA58" i="2"/>
  <c r="AA59" i="2"/>
  <c r="AA61" i="2"/>
  <c r="AA62" i="2"/>
  <c r="AA63" i="2"/>
  <c r="AA65" i="2"/>
  <c r="AA66" i="2"/>
  <c r="AA68" i="2"/>
  <c r="AA70" i="2"/>
  <c r="AA71" i="2"/>
  <c r="AA72" i="2"/>
  <c r="AA73" i="2"/>
  <c r="AA75" i="2"/>
  <c r="AA76" i="2"/>
  <c r="AA78" i="2"/>
  <c r="AA80" i="2"/>
  <c r="AA81" i="2"/>
  <c r="AA82" i="2"/>
  <c r="AA83" i="2"/>
  <c r="AA87" i="2"/>
  <c r="AA88" i="2"/>
  <c r="AA89" i="2"/>
  <c r="AA90" i="2"/>
  <c r="AA92" i="2"/>
  <c r="AA93" i="2"/>
  <c r="AA94" i="2"/>
  <c r="AA96" i="2"/>
  <c r="AA97" i="2"/>
  <c r="AA98" i="2"/>
  <c r="AA99" i="2"/>
  <c r="AA103" i="2"/>
  <c r="AA105" i="2"/>
  <c r="AA106" i="2"/>
  <c r="AA107" i="2"/>
  <c r="AA109" i="2"/>
  <c r="AA110" i="2"/>
  <c r="AA111" i="2"/>
  <c r="AA112" i="2"/>
  <c r="AA113" i="2"/>
  <c r="AA114" i="2"/>
  <c r="AA115" i="2"/>
  <c r="AA117" i="2"/>
  <c r="AA119" i="2"/>
  <c r="AA120" i="2"/>
  <c r="AA122" i="2"/>
  <c r="AA125" i="2"/>
  <c r="AA126" i="2"/>
  <c r="AA128" i="2"/>
  <c r="AA129" i="2"/>
  <c r="AA131" i="2"/>
  <c r="AA132" i="2"/>
  <c r="AA133" i="2"/>
  <c r="AA134" i="2"/>
  <c r="AA136" i="2"/>
  <c r="AA137" i="2"/>
  <c r="AA138" i="2"/>
  <c r="AA139" i="2"/>
  <c r="AA140" i="2"/>
  <c r="AA142" i="2"/>
  <c r="AA143" i="2"/>
  <c r="AA144" i="2"/>
  <c r="AA145" i="2"/>
  <c r="AA147" i="2"/>
  <c r="AA148" i="2"/>
  <c r="AA149" i="2"/>
  <c r="AA151" i="2"/>
  <c r="AA153" i="2"/>
  <c r="AA154" i="2"/>
  <c r="AA156" i="2"/>
  <c r="AA157" i="2"/>
  <c r="AA159" i="2"/>
  <c r="AA160" i="2"/>
  <c r="AA161" i="2"/>
  <c r="AA163" i="2"/>
  <c r="AA164" i="2"/>
  <c r="AA165" i="2"/>
  <c r="AA166" i="2"/>
  <c r="AA167" i="2"/>
  <c r="AA170" i="2"/>
  <c r="AA171" i="2"/>
  <c r="AA172" i="2"/>
  <c r="AA173" i="2"/>
  <c r="AA174" i="2"/>
  <c r="AA176" i="2"/>
  <c r="AA177" i="2"/>
  <c r="AA178" i="2"/>
  <c r="AA179" i="2"/>
  <c r="AA180" i="2"/>
  <c r="AA181" i="2"/>
  <c r="AA182" i="2"/>
  <c r="AA183" i="2"/>
  <c r="AC13" i="5"/>
  <c r="AC13" i="6"/>
  <c r="AC13" i="3"/>
  <c r="AA99" i="6" l="1"/>
  <c r="AA129" i="5"/>
  <c r="AA163" i="3"/>
  <c r="AA55" i="4"/>
  <c r="AA101" i="2"/>
  <c r="AA168" i="2"/>
  <c r="AA23" i="2"/>
  <c r="AB99" i="2"/>
  <c r="AB120" i="2"/>
  <c r="AB17" i="2"/>
  <c r="AA13" i="2"/>
  <c r="AB168" i="2" l="1"/>
  <c r="AB56" i="2"/>
  <c r="AB76" i="2"/>
  <c r="AB72" i="2"/>
  <c r="AB126" i="2"/>
  <c r="AB28" i="2"/>
  <c r="AB101" i="2"/>
  <c r="AB84" i="2"/>
  <c r="AB31" i="2"/>
  <c r="AB73" i="2"/>
  <c r="AB23" i="2"/>
  <c r="AB39" i="2"/>
  <c r="AB37" i="2"/>
  <c r="AB46" i="2"/>
  <c r="AB83" i="2"/>
  <c r="AA13" i="4"/>
  <c r="AA13" i="5" l="1"/>
  <c r="AA13" i="3" l="1"/>
  <c r="AB13" i="2"/>
  <c r="AD184" i="2" l="1"/>
  <c r="AF13" i="2"/>
  <c r="AD13" i="2"/>
  <c r="B11" i="5" l="1"/>
  <c r="C11" i="5" s="1"/>
  <c r="D11" i="5" s="1"/>
  <c r="E11" i="5" s="1"/>
  <c r="F11" i="5" s="1"/>
  <c r="G11" i="5" s="1"/>
  <c r="H11" i="5" s="1"/>
  <c r="I11" i="5" s="1"/>
  <c r="J11" i="5" s="1"/>
  <c r="K11" i="5" s="1"/>
  <c r="L11" i="5" s="1"/>
  <c r="M11" i="5" s="1"/>
  <c r="N11" i="5" s="1"/>
  <c r="O11" i="5" s="1"/>
  <c r="P11" i="5" s="1"/>
  <c r="Q11" i="5" s="1"/>
  <c r="R11" i="5" s="1"/>
  <c r="S11" i="5" s="1"/>
  <c r="T11" i="5" s="1"/>
  <c r="U11" i="5" s="1"/>
  <c r="V11" i="5" s="1"/>
  <c r="W11" i="5" s="1"/>
  <c r="X11" i="5" s="1"/>
  <c r="Y11" i="5" s="1"/>
  <c r="B11" i="6"/>
  <c r="C11" i="6" s="1"/>
  <c r="D11" i="6" s="1"/>
  <c r="E11" i="6" s="1"/>
  <c r="F11" i="6" s="1"/>
  <c r="G11" i="6" s="1"/>
  <c r="H11" i="6" s="1"/>
  <c r="I11" i="6" s="1"/>
  <c r="J11" i="6" s="1"/>
  <c r="K11" i="6" s="1"/>
  <c r="L11" i="6" s="1"/>
  <c r="M11" i="6" s="1"/>
  <c r="N11" i="6" s="1"/>
  <c r="O11" i="6" s="1"/>
  <c r="P11" i="6" s="1"/>
  <c r="Q11" i="6" s="1"/>
  <c r="R11" i="6" s="1"/>
  <c r="S11" i="6" s="1"/>
  <c r="T11" i="6" s="1"/>
  <c r="U11" i="6" s="1"/>
  <c r="V11" i="6" s="1"/>
  <c r="W11" i="6" s="1"/>
  <c r="X11" i="6" s="1"/>
  <c r="Y11" i="6" s="1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Q11" i="4" s="1"/>
  <c r="R11" i="4" s="1"/>
  <c r="S11" i="4" s="1"/>
  <c r="T11" i="4" s="1"/>
  <c r="U11" i="4" s="1"/>
  <c r="V11" i="4" s="1"/>
  <c r="W11" i="4" s="1"/>
  <c r="X11" i="4" s="1"/>
  <c r="Y11" i="4" s="1"/>
  <c r="B11" i="3"/>
  <c r="C11" i="3" s="1"/>
  <c r="D11" i="3" s="1"/>
  <c r="E11" i="3" s="1"/>
  <c r="F11" i="3" s="1"/>
  <c r="G11" i="3" s="1"/>
  <c r="H11" i="3" s="1"/>
  <c r="I11" i="3" s="1"/>
  <c r="J11" i="3" s="1"/>
  <c r="K11" i="3" s="1"/>
  <c r="L11" i="3" s="1"/>
  <c r="M11" i="3" s="1"/>
  <c r="N11" i="3" s="1"/>
  <c r="O11" i="3" s="1"/>
  <c r="P11" i="3" s="1"/>
  <c r="Q11" i="3" s="1"/>
  <c r="R11" i="3" s="1"/>
  <c r="S11" i="3" s="1"/>
  <c r="T11" i="3" s="1"/>
  <c r="U11" i="3" s="1"/>
  <c r="V11" i="3" s="1"/>
  <c r="W11" i="3" s="1"/>
  <c r="X11" i="3" s="1"/>
  <c r="Y11" i="3" s="1"/>
  <c r="B11" i="2"/>
  <c r="C11" i="2" s="1"/>
  <c r="D11" i="2" s="1"/>
  <c r="E11" i="2" s="1"/>
  <c r="F11" i="2" s="1"/>
  <c r="G11" i="2" s="1"/>
  <c r="H11" i="2" s="1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W11" i="2" s="1"/>
  <c r="X11" i="2" s="1"/>
  <c r="Y11" i="2" s="1"/>
  <c r="AA13" i="6" l="1"/>
</calcChain>
</file>

<file path=xl/sharedStrings.xml><?xml version="1.0" encoding="utf-8"?>
<sst xmlns="http://schemas.openxmlformats.org/spreadsheetml/2006/main" count="6771" uniqueCount="457">
  <si>
    <t>N п/п</t>
  </si>
  <si>
    <t>Вид охотничьих ресурсов</t>
  </si>
  <si>
    <t>Предыдущий год</t>
  </si>
  <si>
    <t>Предстоящий год</t>
  </si>
  <si>
    <t>Численность видов охотничьих ресурсов, особей</t>
  </si>
  <si>
    <t>Лимит добычи, особей</t>
  </si>
  <si>
    <t>Добыча, особей</t>
  </si>
  <si>
    <t>освоение лимита, %</t>
  </si>
  <si>
    <t>Устанавливаемый лимит добычи, особей</t>
  </si>
  <si>
    <t>Всего</t>
  </si>
  <si>
    <t>в % от численности</t>
  </si>
  <si>
    <t>в том числе для КМНС</t>
  </si>
  <si>
    <t>в том числе:</t>
  </si>
  <si>
    <t>взрослые животные (старше 1 года)</t>
  </si>
  <si>
    <t>до 1 года</t>
  </si>
  <si>
    <t>Наименование муниципальных образований (районы, округа), охотничьих угодий, иных территорий</t>
  </si>
  <si>
    <t>Численность охотничьих ресурсов, от которой устанавливалась квота (объём) добычи, особей</t>
  </si>
  <si>
    <t>Утвержденная квота добычи, особей</t>
  </si>
  <si>
    <t>Фактическая добыча, особей</t>
  </si>
  <si>
    <t>Максимально возможная квота (объем) добычи, особей</t>
  </si>
  <si>
    <t>Устанавливаемая квота добычи, особей</t>
  </si>
  <si>
    <t>в том числе</t>
  </si>
  <si>
    <t>освоение квоты, %</t>
  </si>
  <si>
    <t>самцы во время гона</t>
  </si>
  <si>
    <t>без разделения по половому признаку</t>
  </si>
  <si>
    <t>Субъект Российской Федерации: Кировская область</t>
  </si>
  <si>
    <t>Вид охотничьих ресурсов: Лось</t>
  </si>
  <si>
    <t>Вид охотничьих ресурсов: Выдра</t>
  </si>
  <si>
    <t>Вид охотничьих ресурсов: Барсук</t>
  </si>
  <si>
    <t>Вид охотничьих ресурсов: Рысь</t>
  </si>
  <si>
    <t>Арбажская районная организация общественной организации "Кировское областное общество охотников и рыболовов"</t>
  </si>
  <si>
    <t>Афанасьевская районная организация общественной организации "Кировское областное общество охотников и рыболовов"</t>
  </si>
  <si>
    <t>Белохолуницкая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</si>
  <si>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"Зообаза"</t>
  </si>
  <si>
    <t>Верхнекамская районная организация общественной организации "Кировское областное общество охотников и рыболовов"</t>
  </si>
  <si>
    <t>Публичное акционерное общество "Кировский завод "Маяк"</t>
  </si>
  <si>
    <t>Общедоступные охотничьи угодья Верхошижемского района</t>
  </si>
  <si>
    <t>Общедоступные охотничьи угодья Вятскополянского района</t>
  </si>
  <si>
    <t>Общественная организация "Даровское районное общество охотников и рыболовов"</t>
  </si>
  <si>
    <t>Зуевская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</si>
  <si>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Зуевского района, участок № 2</t>
  </si>
  <si>
    <t>Общественная организация  "Кикнурское районное общество охотников и рыболовов"</t>
  </si>
  <si>
    <t>Общедоступные охотничьи угодья Кильмезского района</t>
  </si>
  <si>
    <t>Кирово-Чепецкая районная общественная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</si>
  <si>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"КировГазЭнерго"</t>
  </si>
  <si>
    <t>Котельничская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</si>
  <si>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"Лабдиа"</t>
  </si>
  <si>
    <t>Куменская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</si>
  <si>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"Куменский ОПУ"</t>
  </si>
  <si>
    <t>Лузская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</si>
  <si>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"Ареал"</t>
  </si>
  <si>
    <t>Малмыжская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</si>
  <si>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Малмыжского района</t>
  </si>
  <si>
    <t>Мурашинская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</si>
  <si>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производственно-коммерческая фирма "Анта"</t>
  </si>
  <si>
    <t>Нагорская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</si>
  <si>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Нагорского района, участок № 1</t>
  </si>
  <si>
    <t>Общество с ограниченной ответственностью "Природа"</t>
  </si>
  <si>
    <t>Немская районная организация общественной организации "Кировское областное общество охотников и рыболовов"</t>
  </si>
  <si>
    <t>Индивидуальный предприниматель Видманова Л.Л.</t>
  </si>
  <si>
    <t>Нолинская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</si>
  <si>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"Вятка-Нефтепродукт"</t>
  </si>
  <si>
    <t>Омутнинская районная организация общественной организации "Кировское областное общество охотников и рыболовов"</t>
  </si>
  <si>
    <t>Акционерное общество "Омутнинский металлургический завод"</t>
  </si>
  <si>
    <t>Общедоступные охотничьи угодья Омутнинского района</t>
  </si>
  <si>
    <t>Общедоступные охотничьи угодья Опаринского района</t>
  </si>
  <si>
    <t>Общество с ограниченной ответственностью "МТМ-Агровятка"</t>
  </si>
  <si>
    <t>Общественная организация Оричевское "Районное общество охотников и рыболовов"</t>
  </si>
  <si>
    <t>Некоммерческая организация Фонд "Орлов-охота"</t>
  </si>
  <si>
    <t>Общество с ограниченной ответственностью "АЗС Автоматика"</t>
  </si>
  <si>
    <t>Общество с ограниченной ответственностью "Вятская охота"</t>
  </si>
  <si>
    <t>Общественная организация  "Общество охотников Пижанского района Кировской области"</t>
  </si>
  <si>
    <t>Подосиновская районная организация общественной организации "Кировское областное общество охотников и рыболовов"</t>
  </si>
  <si>
    <t>Санчурская районная общественная организация охотников</t>
  </si>
  <si>
    <t>Общество с ограниченной ответственностью "Златополье"</t>
  </si>
  <si>
    <t>Общество с ограниченной ответственностью "Тополь"</t>
  </si>
  <si>
    <t>Свечинская районная организация общественной организации "Кировское областное общество охотников и рыболовов"</t>
  </si>
  <si>
    <t>Слободская районная организация общественной организации "Кировское областное общество охотников и рыболовов"</t>
  </si>
  <si>
    <t>Автономная некоммерческая организация "Охотничье хозяйство "Сверчиха"</t>
  </si>
  <si>
    <t>Общество с ограниченной ответственностью "Элегия-плюс-К"</t>
  </si>
  <si>
    <t>Общество с ограниченной ответственностью "Движение-АЗС"</t>
  </si>
  <si>
    <t>Автономная некоммерческая организация содействия развития туризма "Наследие"</t>
  </si>
  <si>
    <t>Советская районная организация общественной организации "Кировское областное общество охотников и рыболовов"</t>
  </si>
  <si>
    <t>Сунская районная организация общественной организации "Кировское областное общество охотников и рыболовов"</t>
  </si>
  <si>
    <t>Акционерное общество "Охотхозяйство "Трак-Бетон"</t>
  </si>
  <si>
    <t>Ассоциация "Некоммерческое партнерство стрелково-охотничий клуб "Дуплет"</t>
  </si>
  <si>
    <t>Общество с ограниченной ответственностью "Удача"</t>
  </si>
  <si>
    <t>Тужинская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</si>
  <si>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"ГиниС"</t>
  </si>
  <si>
    <t>Общественная организация «Уржумское районное общество охотников и рыболовов»</t>
  </si>
  <si>
    <t>Шабалинская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</si>
  <si>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«Охотхозяйственное и туристическое предприятие «Станевт»</t>
  </si>
  <si>
    <t>Акционерное общество «Вятское машиностроительное предприятие «Авитек»</t>
  </si>
  <si>
    <t>Общедоступные охотничьи угодья Юрьянского района</t>
  </si>
  <si>
    <t>Яранская районная организация общественная организация «Кировское областное общество охотников и рыболовов»</t>
  </si>
  <si>
    <t>Общество с ограниченной ответственностью  "Вяхирь"</t>
  </si>
  <si>
    <t>Общество с ограниченной ответственностью  "Сафари"</t>
  </si>
  <si>
    <t>Общество с ограниченной ответственностью  "Ютекс"</t>
  </si>
  <si>
    <t>Федеральное государственное бюджетное научное учреждение «Всероссийский научно-исследовательский институт охотничьего хозяйства и звероводства имени профессора Б.М. Житкова» (Белохолуницкий, Зуевский, Слободской районы)</t>
  </si>
  <si>
    <t>Кировская региональная организация общественно-государственного объединения «Всероссийское физкультурно-спортивное общество «Динамо» (Котельничский, Оричевский районы)</t>
  </si>
  <si>
    <t>Общественная организация «Даровское районное общество охотников и рыболовов»</t>
  </si>
  <si>
    <t>Советская районная организация общественной организации «Кировское областное общество охотников и рыболовов»</t>
  </si>
  <si>
    <t>Белохолуницкая районная организация общественной организации «Кировское областное общество охотников и рыболовов»</t>
  </si>
  <si>
    <t>Куменская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</si>
  <si>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«Зообаза»</t>
  </si>
  <si>
    <t>-</t>
  </si>
  <si>
    <t>Общество с ограниченной ответственностью «Яранский охотник»</t>
  </si>
  <si>
    <t>остаток</t>
  </si>
  <si>
    <t xml:space="preserve"> </t>
  </si>
  <si>
    <t>проверка фактической добычи</t>
  </si>
  <si>
    <t xml:space="preserve">Субъект Российской Федерации - Кировская область </t>
  </si>
  <si>
    <t>Лось</t>
  </si>
  <si>
    <t>Бурый медведь</t>
  </si>
  <si>
    <t>Рысь</t>
  </si>
  <si>
    <t>Выдра</t>
  </si>
  <si>
    <t>Барсук</t>
  </si>
  <si>
    <t>проверка на превышение фактической добычи</t>
  </si>
  <si>
    <t>Проверка структуры добычи</t>
  </si>
  <si>
    <t>Проверка добычи взрослых особей</t>
  </si>
  <si>
    <t>Объем добычи для КМНС</t>
  </si>
  <si>
    <t>объем добычи для КМНС</t>
  </si>
  <si>
    <t>в том числе для КМНС, особей</t>
  </si>
  <si>
    <t>Арбажский муниципальный округ</t>
  </si>
  <si>
    <t>1.1</t>
  </si>
  <si>
    <t>1.2</t>
  </si>
  <si>
    <t>1.3</t>
  </si>
  <si>
    <t>2</t>
  </si>
  <si>
    <t>2.1</t>
  </si>
  <si>
    <t>2.2</t>
  </si>
  <si>
    <t>Белохолуницкий район</t>
  </si>
  <si>
    <t>Богородский муниципальный округ</t>
  </si>
  <si>
    <t>3</t>
  </si>
  <si>
    <t>4</t>
  </si>
  <si>
    <t>5</t>
  </si>
  <si>
    <t>Верхошижемский район</t>
  </si>
  <si>
    <t>6</t>
  </si>
  <si>
    <t>Вятскополянский район</t>
  </si>
  <si>
    <t>7</t>
  </si>
  <si>
    <t>Даровской район</t>
  </si>
  <si>
    <t>8</t>
  </si>
  <si>
    <t>9</t>
  </si>
  <si>
    <t>Зуевский район</t>
  </si>
  <si>
    <t>10</t>
  </si>
  <si>
    <t>Кикнурский муниципальный округ</t>
  </si>
  <si>
    <t>11</t>
  </si>
  <si>
    <t>12</t>
  </si>
  <si>
    <t>13</t>
  </si>
  <si>
    <t>Кирово-Чепецкий район</t>
  </si>
  <si>
    <t>Котельничский район</t>
  </si>
  <si>
    <t>14</t>
  </si>
  <si>
    <t>15</t>
  </si>
  <si>
    <t>16</t>
  </si>
  <si>
    <t>Куменский район</t>
  </si>
  <si>
    <t>17</t>
  </si>
  <si>
    <t>18</t>
  </si>
  <si>
    <t>19</t>
  </si>
  <si>
    <t>Малмыжский район</t>
  </si>
  <si>
    <t>Нагорский район</t>
  </si>
  <si>
    <t>Нолинский район</t>
  </si>
  <si>
    <t>20</t>
  </si>
  <si>
    <t>21</t>
  </si>
  <si>
    <t>22</t>
  </si>
  <si>
    <t>23</t>
  </si>
  <si>
    <t>24</t>
  </si>
  <si>
    <t>Омутнинский район</t>
  </si>
  <si>
    <t>Оричевский район</t>
  </si>
  <si>
    <t>Орловский район Кировской области</t>
  </si>
  <si>
    <t>25</t>
  </si>
  <si>
    <t>26</t>
  </si>
  <si>
    <t>27</t>
  </si>
  <si>
    <t>28</t>
  </si>
  <si>
    <t>29</t>
  </si>
  <si>
    <t>Подосиновский район Кировской области</t>
  </si>
  <si>
    <t xml:space="preserve">Санчурский муниципальный округ </t>
  </si>
  <si>
    <t>Свечинский муниципальный округ</t>
  </si>
  <si>
    <t>Слободской район</t>
  </si>
  <si>
    <t>30</t>
  </si>
  <si>
    <t>Советский район Кировской области</t>
  </si>
  <si>
    <t>31</t>
  </si>
  <si>
    <t>32</t>
  </si>
  <si>
    <t>Сунский район</t>
  </si>
  <si>
    <t>33</t>
  </si>
  <si>
    <t>34</t>
  </si>
  <si>
    <t>35</t>
  </si>
  <si>
    <t>36</t>
  </si>
  <si>
    <t>Тужинский район</t>
  </si>
  <si>
    <t>Уржумский муниципальный район</t>
  </si>
  <si>
    <t xml:space="preserve">Фаленский муниципальный округ </t>
  </si>
  <si>
    <t>37</t>
  </si>
  <si>
    <t>38</t>
  </si>
  <si>
    <t>39</t>
  </si>
  <si>
    <t>Шабалинский район</t>
  </si>
  <si>
    <t>Юрьянский район</t>
  </si>
  <si>
    <t>Яранский район</t>
  </si>
  <si>
    <t>Охотугодья расположенные в нескольких районах</t>
  </si>
  <si>
    <t>40</t>
  </si>
  <si>
    <t xml:space="preserve">Общество с ограниченной ответственностью "Кировохота" </t>
  </si>
  <si>
    <t>Акционерное общество "Электромашиностроительный завод "Лепсе"</t>
  </si>
  <si>
    <t xml:space="preserve">Акционерное общество "Электромашиностроительный завод "Лепсе" </t>
  </si>
  <si>
    <t xml:space="preserve">Общество с ограниченной ответственностью "Локомотив" </t>
  </si>
  <si>
    <t>3.1</t>
  </si>
  <si>
    <t>3.2</t>
  </si>
  <si>
    <t>3.3</t>
  </si>
  <si>
    <t>3.4</t>
  </si>
  <si>
    <t>3.5</t>
  </si>
  <si>
    <t>4.1</t>
  </si>
  <si>
    <t>5.1</t>
  </si>
  <si>
    <t>5.2</t>
  </si>
  <si>
    <t>6.1</t>
  </si>
  <si>
    <t>6.2</t>
  </si>
  <si>
    <t>6.3</t>
  </si>
  <si>
    <t>6.4</t>
  </si>
  <si>
    <t>6.5</t>
  </si>
  <si>
    <t>7.1</t>
  </si>
  <si>
    <t>8.1</t>
  </si>
  <si>
    <t>8.2</t>
  </si>
  <si>
    <t>9.1</t>
  </si>
  <si>
    <t>9.2</t>
  </si>
  <si>
    <t>9.3</t>
  </si>
  <si>
    <t>10.1</t>
  </si>
  <si>
    <t>10.2</t>
  </si>
  <si>
    <t>11.1</t>
  </si>
  <si>
    <t>11.2</t>
  </si>
  <si>
    <t>11.3</t>
  </si>
  <si>
    <t>11.4</t>
  </si>
  <si>
    <t>12.1</t>
  </si>
  <si>
    <t>12.2</t>
  </si>
  <si>
    <t>13.1</t>
  </si>
  <si>
    <t>13.2</t>
  </si>
  <si>
    <t>13.3</t>
  </si>
  <si>
    <t>14.1</t>
  </si>
  <si>
    <t>14.2</t>
  </si>
  <si>
    <t>15.1</t>
  </si>
  <si>
    <t>16.1</t>
  </si>
  <si>
    <t>16.2</t>
  </si>
  <si>
    <t>16.3</t>
  </si>
  <si>
    <t>16.4</t>
  </si>
  <si>
    <t>17.1</t>
  </si>
  <si>
    <t>17.2</t>
  </si>
  <si>
    <t>18.1</t>
  </si>
  <si>
    <t>19.1</t>
  </si>
  <si>
    <t>19.2</t>
  </si>
  <si>
    <t>19.3</t>
  </si>
  <si>
    <t>19.4</t>
  </si>
  <si>
    <t>19.5</t>
  </si>
  <si>
    <t>20.1</t>
  </si>
  <si>
    <t>20.2</t>
  </si>
  <si>
    <t>20.3</t>
  </si>
  <si>
    <t>20.4</t>
  </si>
  <si>
    <t>21.1</t>
  </si>
  <si>
    <t>21.2</t>
  </si>
  <si>
    <t>21.3</t>
  </si>
  <si>
    <t>22.1</t>
  </si>
  <si>
    <t>22.2</t>
  </si>
  <si>
    <t>22.3</t>
  </si>
  <si>
    <t>22.4</t>
  </si>
  <si>
    <t>23.1</t>
  </si>
  <si>
    <t>23.2</t>
  </si>
  <si>
    <t>24.1</t>
  </si>
  <si>
    <t>24.2</t>
  </si>
  <si>
    <t>24.3</t>
  </si>
  <si>
    <t>25.1</t>
  </si>
  <si>
    <t>25.2</t>
  </si>
  <si>
    <t>25.3</t>
  </si>
  <si>
    <t>25.4</t>
  </si>
  <si>
    <t>25.5</t>
  </si>
  <si>
    <t>25.6</t>
  </si>
  <si>
    <t>25.7</t>
  </si>
  <si>
    <t>26.1</t>
  </si>
  <si>
    <t>27.1</t>
  </si>
  <si>
    <t>28.1</t>
  </si>
  <si>
    <t>28.2</t>
  </si>
  <si>
    <t>28.3</t>
  </si>
  <si>
    <t>28.4</t>
  </si>
  <si>
    <t>29.1</t>
  </si>
  <si>
    <t>29.2</t>
  </si>
  <si>
    <t>30.1</t>
  </si>
  <si>
    <t>30.2</t>
  </si>
  <si>
    <t>30.3</t>
  </si>
  <si>
    <t>30.4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</si>
  <si>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</si>
  <si>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</si>
  <si>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</si>
  <si>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</si>
  <si>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</si>
  <si>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</si>
  <si>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</si>
  <si>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</si>
  <si>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</si>
  <si>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33.1</t>
  </si>
  <si>
    <t>33.2</t>
  </si>
  <si>
    <t>33.3</t>
  </si>
  <si>
    <t>34.1</t>
  </si>
  <si>
    <t>35.1</t>
  </si>
  <si>
    <t>35.2</t>
  </si>
  <si>
    <t>36.1</t>
  </si>
  <si>
    <t>36.2</t>
  </si>
  <si>
    <t>37.1</t>
  </si>
  <si>
    <t>37.2</t>
  </si>
  <si>
    <t>37.3</t>
  </si>
  <si>
    <t>38.1</t>
  </si>
  <si>
    <t>38.2</t>
  </si>
  <si>
    <t>38.3</t>
  </si>
  <si>
    <t>38.4</t>
  </si>
  <si>
    <t>38.5</t>
  </si>
  <si>
    <t>39.1</t>
  </si>
  <si>
    <t>39.2</t>
  </si>
  <si>
    <t>39.3</t>
  </si>
  <si>
    <t>39.4</t>
  </si>
  <si>
    <t>39.5</t>
  </si>
  <si>
    <t>40.1</t>
  </si>
  <si>
    <t>40.2</t>
  </si>
  <si>
    <t>40.3</t>
  </si>
  <si>
    <t>40.4</t>
  </si>
  <si>
    <t>40.5</t>
  </si>
  <si>
    <t>40.6</t>
  </si>
  <si>
    <t>40.7</t>
  </si>
  <si>
    <t>40.8</t>
  </si>
  <si>
    <t>Фаленский муниципальный округ</t>
  </si>
  <si>
    <t>Верхнекамский муниципальный округ</t>
  </si>
  <si>
    <t xml:space="preserve">Лебяжский муниципальный округ </t>
  </si>
  <si>
    <t xml:space="preserve">Лузский муниципальный округ </t>
  </si>
  <si>
    <t xml:space="preserve">Мурашинский муниципальный округ </t>
  </si>
  <si>
    <t xml:space="preserve">Немский муниципальный округ </t>
  </si>
  <si>
    <t xml:space="preserve">Опаринский муниципальный округ </t>
  </si>
  <si>
    <t xml:space="preserve">Пижанский муниципальный округ </t>
  </si>
  <si>
    <t xml:space="preserve">Унинский муниципальный округ </t>
  </si>
  <si>
    <t xml:space="preserve">Верхнекамский муниципальный округ </t>
  </si>
  <si>
    <t>Общедоступные охотничьи угодья Богородского муниципального округа</t>
  </si>
  <si>
    <t>Общедоступные охотничьи угодья Верхнекамского муниципального округа, участок № 1</t>
  </si>
  <si>
    <t>Общедоступные охотничьи угодья Лузского муниципального округа, участок № 1</t>
  </si>
  <si>
    <t>Общедоступные охотничьи угодья Лузского муниципального округа, участок № 2</t>
  </si>
  <si>
    <t>Общедоступные охотничьи угодья Опаринского муниципального округа</t>
  </si>
  <si>
    <t>Общедоступные охотничьи угодья Санчурского муниципального округа</t>
  </si>
  <si>
    <t>27.2</t>
  </si>
  <si>
    <t>1</t>
  </si>
  <si>
    <t>15.2</t>
  </si>
  <si>
    <t>34.2</t>
  </si>
  <si>
    <t>7.2</t>
  </si>
  <si>
    <t>18.2</t>
  </si>
  <si>
    <t>37.4</t>
  </si>
  <si>
    <t>37.5</t>
  </si>
  <si>
    <t>Общественная организация «Кировское областное общество охотников и рыболовов»  (Немский муниципальный округ, Нолинский район)</t>
  </si>
  <si>
    <t>Федеральное государственное бюджетное образовательное учреждение высшего образования «Вятский государственный агротехнологический университет» (Зуевский район, Фаленский муниципальный округ)</t>
  </si>
  <si>
    <t>Общество с ограниченной ответственностью "Кировохота"</t>
  </si>
  <si>
    <t>Общество с ограниченной ответственностью "Локомотив"</t>
  </si>
  <si>
    <t>в % от числен-ности</t>
  </si>
  <si>
    <t>без разделе-ния по половому признаку</t>
  </si>
  <si>
    <t>Общество с ограниченной ответственностью охотничье хозяйство "Бор"</t>
  </si>
  <si>
    <t>Ассоциация «Некоммерческое партнерство стрелково-охотничий клуб «Силикат»</t>
  </si>
  <si>
    <t>Кировская региональная организация Военно-охотничьего общества Приволжского военного округа – межрегиональной спортивной общественной организации</t>
  </si>
  <si>
    <t>Кировская региональная организация Военно-охотничьего общества Приволжского военного округа – межрегиональной спортивной общественной организации (Мурашинский муниципальный округ, Слободской, Юрьянский районы)</t>
  </si>
  <si>
    <t>Общественная организация «Кировское городское общество охотников и рыболовов» (Верхошижемский, Кирово-Чепецкий, Оричевский районы, Орловский район Кировской области, город Киров)</t>
  </si>
  <si>
    <t>Кировское областное государственное профессиональное образовательное бюджетное учреждение "Суводский лесхоз-техникум"</t>
  </si>
  <si>
    <t>Общество с ограниченной ответственностью "Локомотив" (Кирово-Чепецкий, Слободской районы)</t>
  </si>
  <si>
    <t>Кильмезский район</t>
  </si>
  <si>
    <t>Общедоступные охотничьи угодья Подосиновского района Кировской области, участок № 1</t>
  </si>
  <si>
    <t>Фаленская районная организация общественной организации "Кировское областное общество охотников и рыболовов"</t>
  </si>
  <si>
    <t>5.3</t>
  </si>
  <si>
    <t>23.3</t>
  </si>
  <si>
    <t>23.4</t>
  </si>
  <si>
    <t>23.5</t>
  </si>
  <si>
    <t>23.6</t>
  </si>
  <si>
    <t>29.3</t>
  </si>
  <si>
    <t>29.4</t>
  </si>
  <si>
    <t>36.3</t>
  </si>
  <si>
    <t>36.4</t>
  </si>
  <si>
    <t>36.5</t>
  </si>
  <si>
    <t>38.6</t>
  </si>
  <si>
    <t>Общедоступные охотничьи угодья Белохолуницкого района</t>
  </si>
  <si>
    <t>11.5</t>
  </si>
  <si>
    <t>11.6</t>
  </si>
  <si>
    <t>Юрьянская районная организация общественной организации "Кировское областное общество охотников и рыболовов" (Мурыгинское охотхозяйство)</t>
  </si>
  <si>
    <t>Юрьянская районная организация общественной организации "Кировское областное общество охотников и рыболовов" (Юрьянское охотхозяйство)</t>
  </si>
  <si>
    <t xml:space="preserve">Общедоступные охотничьи угодья Белохолуницкого района </t>
  </si>
  <si>
    <t>9.4</t>
  </si>
  <si>
    <t xml:space="preserve">Проверка добычи во время гона особей </t>
  </si>
  <si>
    <t>ООУ проверка деления</t>
  </si>
  <si>
    <t>Афанасьевский муниципальный округ</t>
  </si>
  <si>
    <t>Акционерное общество  "Кировский ордена Отечественной войны I степени комбинат искусственных кож"</t>
  </si>
  <si>
    <t xml:space="preserve">Общедоступные охотничьи угодья Афанасьевского муниципального округа
</t>
  </si>
  <si>
    <t xml:space="preserve">Общество с ограниченной ответственностью "БиоХимЗавод" 
</t>
  </si>
  <si>
    <t>4.2</t>
  </si>
  <si>
    <t xml:space="preserve">Общедоступные охотничьи угодья Нагорского района, участок № 2 </t>
  </si>
  <si>
    <t>19.6</t>
  </si>
  <si>
    <t>Общедоступные охотничьи угодья Нагорского района, участок № 2</t>
  </si>
  <si>
    <t>28.5</t>
  </si>
  <si>
    <t>Федеральное государственное бюджетное образовательное учреждение высшего образования «Вятский государственный агротехнологический университет» (Зуевский район, Фаленский муниципальный округ)*</t>
  </si>
  <si>
    <t>Площадь охотничьего угодья, 
тыс. га</t>
  </si>
  <si>
    <t xml:space="preserve">Плотность населения охотничьих ресурсов 
(количество особей на 1000 га площади охотничьего угодья)
</t>
  </si>
  <si>
    <t xml:space="preserve">**- Данные о распределении квот добычи лося на самцов во время гона, взрослых животных без разделения по половому признаку и особей до 1 года, в соответствии с Приказом Минприроды от 27.11.2020 № 981, приведены только в отношении общедоступных охотничьих угодий.
</t>
  </si>
  <si>
    <t>18.3</t>
  </si>
  <si>
    <t>10.3</t>
  </si>
  <si>
    <t>15.3</t>
  </si>
  <si>
    <t>Вид охотничьих ресурсов: Медведь бурый</t>
  </si>
  <si>
    <t>2023 - 2024 г.</t>
  </si>
  <si>
    <t xml:space="preserve">Индивидуальный предприниматель Колесов С.Ю. </t>
  </si>
  <si>
    <t xml:space="preserve">Общество с ограниченной ответственностью "ЛК ВУДТЕХ" </t>
  </si>
  <si>
    <t>Индивидуальный предприниматель Нургалеев Р.Р. (Вятскополянский, Малмыжский районы)</t>
  </si>
  <si>
    <t xml:space="preserve">Индивидуальный предприниматель Нургалеев Р.Р. (Вятскополянский, Малмыжский районы) </t>
  </si>
  <si>
    <t xml:space="preserve">* Для охотничьих угодий федерального государственного бюджетного образовательного учреждения высшего образования «Вятский государственный агротехнологический университет» часть квоты добычи выдры, а именно 2 особи, планируется осваивать в рамках осуществления охоты в целях образовательной деятельности, на основании образовательной программы высшего образования, разработанной и утвержденной данной организацией в соответствии с Федеральным законом от 29 декабря 2012 года № 273-ФЗ "Об образовании в Российской Федерации". Для охотничьих угодий федерального государственного бюджетного научного учреждения «Всероссийский научно-исследовательский институт охотничьего хозяйства и звероводства имени профессора Б.М. Житкова» квоту добычи выдры (2 особи) планируется осваивать в рамках осуществления охоты в целях научно-исследовательской деятельности, на основании научной программы разработанной и утвержденной данной организацией в соответствии с Федеральным законом от 23 августа 1996 года № 127-ФЗ "О науке и государственной научно-технической политике".
</t>
  </si>
  <si>
    <t>* Для охотничьих угодий федерального государственного бюджетного образовательного учреждения высшего образования «Вятский государственный агротехнологический университет» часть квоты добычи барсука, а именно 1 особь, планируется осваивать в рамках осуществления охоты в целях образовательной деятельности, на основании образовательной программы высшего образования, разработанной и утвержденной данной организацией в соответствии с Федеральным законом от 29 декабря 2012 года № 273-ФЗ "Об образовании в Российской Федерации". Для охотничьих угодий федерального государственного бюджетного научного учреждения «Всероссийский научно-исследовательский институт охотничьего хозяйства и звероводства имени профессора Б.М. Житкова» квоту добычи барсука (6 особей) планируется осваивать в рамках осуществления охоты в целях научно-исследовательской деятельности, на основании научной программы разработанной и утвержденной данной организацией в соответствии с Федеральным законом от 23 августа 1996 года № 127-ФЗ "О науке и государственной научно-технической политике".</t>
  </si>
  <si>
    <t>Общество с ограниченной ответственностью "МТМ-АгроВятка"</t>
  </si>
  <si>
    <t>Общественная организация Орловское районное общество охотников и рыболовов</t>
  </si>
  <si>
    <t>Общество с ограниченной ответственностью «Клуб Медведь»</t>
  </si>
  <si>
    <t>10.4</t>
  </si>
  <si>
    <t>18.4</t>
  </si>
  <si>
    <t>35.3</t>
  </si>
  <si>
    <t>35.4</t>
  </si>
  <si>
    <t>2024 - 2025 г.</t>
  </si>
  <si>
    <t>3.6</t>
  </si>
  <si>
    <t>Некоммерческое партнёрство «Рыболовно-охотничий клуб «Балчуг»
(ранее, до замены стороны охотхозяйственного соглашения - общество с ограниченной ответственностью "Весна")</t>
  </si>
  <si>
    <t>Общество с ограниченной ответственностью «Сельмаш-Биотехнологии» 
(ранее, до замены стороны охотхозяйственного соглашения - Акционерное общество "Завод "Сельмаш")</t>
  </si>
  <si>
    <t>Общество с ограниченной ответственностью «Форель Красна»
(ранее, до замены стороны охотхозяйственного соглашения - Общество с ограниченной ответственностью "Калейдоскоп")</t>
  </si>
  <si>
    <t>Общество с ограниченной ответственностью «Сельмаш-Биотехнологии»
(ранее, до замены стороны охотхозяйственного соглашения - Акционерное общество "Кировский машзавод 1 Мая")</t>
  </si>
  <si>
    <t xml:space="preserve">Индивидуальный предприниматель Осацкий В.М. </t>
  </si>
  <si>
    <t xml:space="preserve">Общество с ограниченной ответственностью  "Светлоозёрское" </t>
  </si>
  <si>
    <t>Общество с ограниченной ответственностью «Униохота»
(ранее, до замены стороны охотхозяйственного соглашения - Муниципальное унитарное предприятие Унинского муниципального округа Кировской области по охоте и охотничьей деятельности «Униохота»)</t>
  </si>
  <si>
    <t>26.2</t>
  </si>
  <si>
    <t>Федеральное государственное бюджетное научное учреждение «Всероссийский научно-исследовательский институт охотничьего хозяйства и звероводства имени профессора Б.М. Житкова» (Белохолуницкий, Зуевский, Слободской районы)*</t>
  </si>
  <si>
    <t>Общество с ограниченной ответственностью «Охотничье хозяйство «ТАЙГА» (до января 2025 года являлось частью общедоступных охотничьих угодий Белохолуницкого района)</t>
  </si>
  <si>
    <t>* Для охотничьих угодий федерального государственного бюджетного образовательного учреждения высшего образования «Вятский государственный агротехнологический университет» часть квоты добычи лося, а именно 7 особей, планируется осваивать в рамках осуществления охоты в целях образовательной деятельности, на основании образовательной программы высшего образования, разработанной и утвержденной данной организацией в соответствии с Федеральным законом от 29 декабря 2012 года № 273-ФЗ "Об образовании в Российской Федерации". Для охотничьих угодий федерального государственного бюджетного научного учреждения «Всероссийский научно-исследовательский институт охотничьего хозяйства и звероводства имени профессора Б.М. Житкова» часть квоты добычи лося, а именно 65 особей, планируется осваивать в рамках осуществления охоты в целях научно-исследовательской деятельности, на основании научной программы разработанной и утвержденной данной организацией в соответствии с Федеральным законом от 23 августа 1996 года № 127-ФЗ "О науке и государственной научно-технической политике".</t>
  </si>
  <si>
    <t>* Для охотничьих угодий федерального государственного бюджетного образовательного учреждения высшего образования «Вятский государственный агротехнологический университет» часть квоты добычи медведя, а именно 2 особи, планируется осваивать в рамках осуществления охоты в целях образовательной деятельности, на основании образовательной программы высшего образования, разработанной и утвержденной данной организацией в соответствии с Федеральным законом от 29 декабря 2012 года № 273-ФЗ "Об образовании в Российской Федерации". Для охотничьих угодий федерального государственного бюджетного научного учреждения «Всероссийский научно-исследовательский институт охотничьего хозяйства и звероводства имени профессора Б.М. Житкова» часть квоты добычи медведя, а именно 16 особей, планируется осваивать в рамках осуществления охоты в целях научно-исследовательской деятельности, на основании научной программы разработанной и утвержденной  данной организацией в соответствии с Федеральным законом от 23 августа 1996 года № 127-ФЗ "О науке и государственной научно-технической политике".</t>
  </si>
  <si>
    <t xml:space="preserve">* Для охотничьих угодий федерального государственного бюджетного образовательного учреждения высшего образования «Вятский государственный агротехнологический университет» квоту добычи рыси (1 особь) планируется осваивать в рамках осуществления охоты в целях образовательной деятельности, на основании образовательной программы высшего образования, разработанной и утвержденной данной организацией в соответствии с Федеральным законом от 29 декабря 2012 года № 273-ФЗ "Об образовании в Российской Федерации". Для охотничьих угодий федерального государственного бюджетного научного учреждения «Всероссийский научно-исследовательский институт охотничьего хозяйства и звероводства имени профессора Б.М. Житкова» часть квоты добычи рыси, а именно 2 особи, планируется осваивать в рамках осуществления охоты в целях научно-исследовательской деятельности, на основании научной программы разработанной и утвержденной данной организацией в соответствии с Федеральным законом от 23 августа 1996 года № 127-ФЗ "О науке и государственной научно-технической политике".
</t>
  </si>
  <si>
    <t>* - В лимите добычи лося на период с 01.08.2024 до 01.08.2025 количество особей в возрасте до одного года составляло 84 (2,09% от лимита), количество взрослых особей составляло 297 (7,40% от лимита). Сумма данных значений не совпадает с размером общего лимита добычи лося в связи с тем, что Приказом Минприроды России от 27.11.2020 № 981 "Об утверждении Порядка подготовки, принятия документа об утверждении лимита добычи охотничьих ресурсов, внесения в него изменений и требований к его содержанию и составу" предусмотрено, что допустимый объем изъятия лося в возрасте до одного года и взрослых особей определяется лишь для общедоступных охотничьих угодий. На территории закрепленных охотничьих угодий указанное деление производится охотпользователем самостоятельно, в течение сезона охоты.</t>
  </si>
  <si>
    <t>** - В проекте лимита добычи лося на период с 01.08.2025 до 01.08.2026, в общедоступных охотничьих угодьях, количество особей в возрасте до одного года составляет 73 (1,70% от планируемого лимита), количество взрослых особей - 249 (5,81% от планируемого лимита). Количество взрослых животных (старше 1 года) и животных до 1 года на территории закрепленных охотничьих угодий, в соответствии с действующим законодательством, будет определено охотпользователями самостоятельно, в течение сезона охоты.</t>
  </si>
  <si>
    <t>***- Итоговая численность лимитируемых видов охотничьих ресурсов за предыдущий год, указанная в таблицах расчета квот добычи охотничьих ресурсов, может отличаться от численности за предыдущий год содержащейся в проекте лимита. Данный факт обусловлен тем, что в таблицах расчета квот отсутствует информация об охотничьих угодьях, для которых на период с 01.08.2024 до 01.08.2025 устанавливалась квота добычи, но на период с 01.08.2025 до 01.08.2026 не устанавливается, а также тем, что в таблицах расчета квот присутствует информация об охотничьих угодьях для которых на период с 01.08.2024 до 01.08.2025  квота добычи не устанавливалась, но на период с 01.08.2025 до 01.08.2026 устанавливается.</t>
  </si>
  <si>
    <t>**- Итоговая численность медведя за предыдущий год, а также сумма квот за предыдущий год, указанные в таблице, отличаются от численности и лимита за предыдущий год содержащихся в проекте лимита. Данный факт обусловлен тем, что в таблицах расчета квот отсутствует информация об охотничьих угодьях, для которых на период с 01.08.2024 до 01.08.2025 устанавливалась квота добычи, но на период с 01.08.2025 до 01.08.2026 не устанавливается.</t>
  </si>
  <si>
    <t>**- Итоговая численность рыси за предыдущий год, а также сумма квот за предыдущий год, указанные в таблице, отличаются от численности и лимита за предыдущий год содержащихся в проекте лимита. Данный факт обусловлен тем, что в таблицах расчета квот отсутствует информация об охотничьих угодьях, для которых на период с 01.08.2024 до 01.08.2025 устанавливалась квота добычи, но на период с 01.08.2025 до 01.08.2026 не устанавливается, а также тем, что в таблицах расчета квот присутствует информация об охотничьих угодьях для которых на период с 01.08.2024 до 01.08.2025  квота добычи не устанавливалась, но на период с 01.08.2025 до 01.08.2026 устанавливается.</t>
  </si>
  <si>
    <t>**- Итоговая численность барсука за предыдущий год, указанная в таблице, отличается от численности за предыдущий год содержащихся в проекте лимита. Данный факт обусловлен тем, что в таблицах расчета квот отсутствует информация об охотничьих угодьях, для которых на период с 01.08.2024 до 01.08.2025 устанавливалась квота добычи, но на период с 01.08.2025 до 01.08.2026 не устанавливается, а также тем, что в таблицах расчета квот присутствует информация об охотничьих угодьях для которых на период с 01.08.2024 до 01.08.2025  квота добычи не устанавливалась, но на период с 01.08.2025 до 01.08.2026 устанавливается.</t>
  </si>
  <si>
    <t>**- Итоговая численность выдры за предыдущий год, а также сумма квот за предыдущий год, указанные в таблице, отличаются от численности и лимита за предыдущий год содержащихся в проекте лимита. Данный факт обусловлен тем, что в таблицах расчета квот отсутствует информация об охотничьих угодьях, для которых на период с 01.08.2024 до 01.08.2025 устанавливалась квота добычи, но на период с 01.08.2025 до 01.08.2026 не устанавливается, а также тем, что в таблицах расчета квот присутствует информация об охотничьих угодьях для которых на период с 01.08.2024 до 01.08.2025  квота добычи не устанавливалась, но на период с 01.08.2025 до 01.08.2026 устанавливается.</t>
  </si>
  <si>
    <t>33.4</t>
  </si>
  <si>
    <t>35.5</t>
  </si>
  <si>
    <t>Итого в закрепленных охотничьих угодьях</t>
  </si>
  <si>
    <t>Итого в общедоступных охотничьих угодьях</t>
  </si>
  <si>
    <t xml:space="preserve">Итого в субъекте </t>
  </si>
  <si>
    <t xml:space="preserve">Общество с ограниченной ответственностью "СПК Заря" </t>
  </si>
  <si>
    <t>Общественная организация Кильмезское районное общество охотников и рыболовов, участок № 1</t>
  </si>
  <si>
    <t>Общественная организация Кильмезское районное общество охотников и рыболовов, участок № 2</t>
  </si>
  <si>
    <t>Общество с ограниченной ответственностью "Кристалл", участок № 1</t>
  </si>
  <si>
    <t>Общество с ограниченной ответственностью "Кристалл", участок № 2</t>
  </si>
  <si>
    <t>Общедоступные охотничьи угодья Подосиновского района, участок № 1</t>
  </si>
  <si>
    <t>Общество с ограниченной ответственностью "Кристалл", участок  № 2</t>
  </si>
  <si>
    <t>Общество с ограниченной ответственностью "Кристалл", участок  № 1</t>
  </si>
  <si>
    <t>Общество с ограниченной ответственностью «Агрофирма «Орловская» (до декабря 2024 года являлось частью общедоступных охотничьих угодий Опаринского муниципального округа)</t>
  </si>
  <si>
    <t>Общественная организация Кильмезское районное общество охотников и рыболовов, участок    № 1</t>
  </si>
  <si>
    <t>Общественная организация Кильмезское районное общество охотников и рыболовов, участок      № 2</t>
  </si>
  <si>
    <t>Общедоступные охотничьи угодья Подосиновского района, участок   № 1</t>
  </si>
  <si>
    <t>Общедоступные охотничьи угодья Подосиновского района, участок       № 2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</si>
  <si>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</si>
  <si>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</si>
  <si>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</si>
  <si>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</si>
  <si>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</si>
  <si>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</si>
  <si>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Проект лимита добычи охотничьих ресурсов
на период с 1 августа 2026 г. до 1 августа 2027 г.
(В виду отсутствия актуальных сведений на момент публикации материалов - прогнозируемый на основании лимита добычи охотничьих ресурсов установленного на преиод с 1 августа 2025 г. до 1 августа 2026 г.)</t>
  </si>
  <si>
    <t>Проект квот добычи охотничьих ресурсов на период с 1 августа 2026 г. до 1 августа 2027 г.
(В виду отсутствия актуальных сведений на момент публикации материалов - прогнозируемый на основании квот добычи охотничьих ресурсов установленных на преиод с 1 августа 2025 г. до 1 августа 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</si>
</sst>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419]0"/>
  </numFmts>
  <fonts count="11" x14ac:knownFonts="1">
    <font>
      <sz val="11"/>
      <color theme="1"/>
      <name val="Calibri"/>
      <family val="2"/>
      <charset val="204"/>
      <scheme val="minor"/>
    </font>
    <font>
      <sz val="13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22272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4" fillId="0" borderId="14" xfId="0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 vertical="center"/>
    </xf>
    <xf numFmtId="1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12" xfId="0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4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center" wrapText="1"/>
    </xf>
    <xf numFmtId="1" fontId="4" fillId="0" borderId="30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1" fontId="0" fillId="0" borderId="0" xfId="0" applyNumberFormat="1" applyFill="1" applyAlignment="1">
      <alignment horizontal="center" vertical="center"/>
    </xf>
    <xf numFmtId="49" fontId="4" fillId="0" borderId="3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3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30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/>
    </xf>
    <xf numFmtId="1" fontId="6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0" fillId="0" borderId="0" xfId="0" applyNumberFormat="1" applyFill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1" fontId="9" fillId="0" borderId="30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top"/>
    </xf>
    <xf numFmtId="49" fontId="4" fillId="0" borderId="38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" fontId="4" fillId="0" borderId="26" xfId="0" applyNumberFormat="1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13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64" fontId="4" fillId="0" borderId="2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0" fontId="0" fillId="0" borderId="0" xfId="0" applyFill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5" fillId="0" borderId="28" xfId="0" applyFont="1" applyFill="1" applyBorder="1"/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5" fillId="0" borderId="3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10" xfId="0" applyFont="1" applyFill="1" applyBorder="1" applyAlignment="1">
      <alignment horizontal="center" vertical="center"/>
    </xf>
    <xf numFmtId="2" fontId="0" fillId="0" borderId="43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0" fontId="4" fillId="0" borderId="40" xfId="0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vertical="center"/>
    </xf>
    <xf numFmtId="0" fontId="5" fillId="0" borderId="24" xfId="0" applyFont="1" applyFill="1" applyBorder="1"/>
    <xf numFmtId="1" fontId="4" fillId="0" borderId="3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1" fontId="10" fillId="0" borderId="25" xfId="0" applyNumberFormat="1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5" fillId="0" borderId="15" xfId="0" applyFont="1" applyFill="1" applyBorder="1"/>
    <xf numFmtId="49" fontId="1" fillId="0" borderId="23" xfId="0" applyNumberFormat="1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distributed" wrapText="1"/>
    </xf>
    <xf numFmtId="0" fontId="8" fillId="0" borderId="0" xfId="0" applyFont="1" applyFill="1" applyAlignment="1">
      <alignment horizontal="left" vertical="top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" fillId="0" borderId="2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workbookViewId="0">
      <selection activeCell="O8" sqref="O8"/>
    </sheetView>
  </sheetViews>
  <sheetFormatPr defaultRowHeight="15" x14ac:dyDescent="0.25"/>
  <cols>
    <col min="1" max="1" width="6.28515625" style="11" customWidth="1"/>
    <col min="2" max="2" width="21.140625" style="11" customWidth="1"/>
    <col min="3" max="3" width="15.85546875" style="11" customWidth="1"/>
    <col min="4" max="7" width="9.140625" style="11"/>
    <col min="8" max="8" width="14" style="11" customWidth="1"/>
    <col min="9" max="9" width="14.7109375" style="11" customWidth="1"/>
    <col min="10" max="10" width="9.140625" style="11"/>
    <col min="11" max="11" width="15.140625" style="11" customWidth="1"/>
    <col min="12" max="16384" width="9.140625" style="11"/>
  </cols>
  <sheetData>
    <row r="1" spans="1:27" ht="18.75" x14ac:dyDescent="0.25">
      <c r="N1" s="107" t="s">
        <v>449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</row>
    <row r="2" spans="1:27" ht="75" customHeight="1" x14ac:dyDescent="0.3">
      <c r="A2" s="186" t="s">
        <v>455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27" ht="20.25" customHeight="1" x14ac:dyDescent="0.25">
      <c r="A3" s="156" t="s">
        <v>110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5" spans="1:27" ht="16.5" x14ac:dyDescent="0.25">
      <c r="A5" s="157" t="s">
        <v>0</v>
      </c>
      <c r="B5" s="157" t="s">
        <v>1</v>
      </c>
      <c r="C5" s="157" t="s">
        <v>2</v>
      </c>
      <c r="D5" s="157"/>
      <c r="E5" s="157"/>
      <c r="F5" s="157"/>
      <c r="G5" s="157"/>
      <c r="H5" s="157"/>
      <c r="I5" s="157" t="s">
        <v>3</v>
      </c>
      <c r="J5" s="157"/>
      <c r="K5" s="157"/>
      <c r="L5" s="157"/>
      <c r="M5" s="157"/>
      <c r="N5" s="157"/>
    </row>
    <row r="6" spans="1:27" ht="16.5" x14ac:dyDescent="0.25">
      <c r="A6" s="157"/>
      <c r="B6" s="157"/>
      <c r="C6" s="157" t="s">
        <v>4</v>
      </c>
      <c r="D6" s="157" t="s">
        <v>5</v>
      </c>
      <c r="E6" s="157"/>
      <c r="F6" s="157" t="s">
        <v>6</v>
      </c>
      <c r="G6" s="157"/>
      <c r="H6" s="157" t="s">
        <v>7</v>
      </c>
      <c r="I6" s="157" t="s">
        <v>4</v>
      </c>
      <c r="J6" s="157" t="s">
        <v>8</v>
      </c>
      <c r="K6" s="157"/>
      <c r="L6" s="157"/>
      <c r="M6" s="157"/>
      <c r="N6" s="157"/>
    </row>
    <row r="7" spans="1:27" ht="16.5" x14ac:dyDescent="0.25">
      <c r="A7" s="157"/>
      <c r="B7" s="157"/>
      <c r="C7" s="157"/>
      <c r="D7" s="157"/>
      <c r="E7" s="157"/>
      <c r="F7" s="157"/>
      <c r="G7" s="157"/>
      <c r="H7" s="157"/>
      <c r="I7" s="157"/>
      <c r="J7" s="157" t="s">
        <v>9</v>
      </c>
      <c r="K7" s="157" t="s">
        <v>10</v>
      </c>
      <c r="L7" s="157" t="s">
        <v>11</v>
      </c>
      <c r="M7" s="157" t="s">
        <v>12</v>
      </c>
      <c r="N7" s="157"/>
    </row>
    <row r="8" spans="1:27" ht="115.5" x14ac:dyDescent="0.25">
      <c r="A8" s="157"/>
      <c r="B8" s="157"/>
      <c r="C8" s="157"/>
      <c r="D8" s="103" t="s">
        <v>9</v>
      </c>
      <c r="E8" s="103" t="s">
        <v>11</v>
      </c>
      <c r="F8" s="103" t="s">
        <v>9</v>
      </c>
      <c r="G8" s="103" t="s">
        <v>11</v>
      </c>
      <c r="H8" s="157"/>
      <c r="I8" s="157"/>
      <c r="J8" s="157"/>
      <c r="K8" s="157"/>
      <c r="L8" s="157"/>
      <c r="M8" s="103" t="s">
        <v>13</v>
      </c>
      <c r="N8" s="103" t="s">
        <v>14</v>
      </c>
    </row>
    <row r="9" spans="1:27" ht="16.5" x14ac:dyDescent="0.25">
      <c r="A9" s="103">
        <v>1</v>
      </c>
      <c r="B9" s="103">
        <v>2</v>
      </c>
      <c r="C9" s="103">
        <v>3</v>
      </c>
      <c r="D9" s="103">
        <v>4</v>
      </c>
      <c r="E9" s="103">
        <v>5</v>
      </c>
      <c r="F9" s="103">
        <v>6</v>
      </c>
      <c r="G9" s="103">
        <v>7</v>
      </c>
      <c r="H9" s="103">
        <v>8</v>
      </c>
      <c r="I9" s="103">
        <v>9</v>
      </c>
      <c r="J9" s="103">
        <v>10</v>
      </c>
      <c r="K9" s="103">
        <v>11</v>
      </c>
      <c r="L9" s="103">
        <v>12</v>
      </c>
      <c r="M9" s="103">
        <v>13</v>
      </c>
      <c r="N9" s="103">
        <v>14</v>
      </c>
    </row>
    <row r="10" spans="1:27" ht="16.5" x14ac:dyDescent="0.25">
      <c r="A10" s="26">
        <v>1</v>
      </c>
      <c r="B10" s="109" t="s">
        <v>111</v>
      </c>
      <c r="C10" s="26">
        <v>42204</v>
      </c>
      <c r="D10" s="26">
        <v>4015</v>
      </c>
      <c r="E10" s="26" t="s">
        <v>105</v>
      </c>
      <c r="F10" s="26">
        <v>2971</v>
      </c>
      <c r="G10" s="26" t="s">
        <v>105</v>
      </c>
      <c r="H10" s="110">
        <v>74</v>
      </c>
      <c r="I10" s="26">
        <v>42527</v>
      </c>
      <c r="J10" s="26">
        <v>4287</v>
      </c>
      <c r="K10" s="110">
        <v>10.08</v>
      </c>
      <c r="L10" s="26" t="s">
        <v>105</v>
      </c>
      <c r="M10" s="26">
        <v>249</v>
      </c>
      <c r="N10" s="26">
        <v>73</v>
      </c>
      <c r="Q10" s="11" t="s">
        <v>108</v>
      </c>
      <c r="R10" s="111"/>
      <c r="S10" s="111"/>
      <c r="T10" s="111"/>
    </row>
    <row r="11" spans="1:27" ht="16.5" x14ac:dyDescent="0.25">
      <c r="A11" s="26">
        <v>2</v>
      </c>
      <c r="B11" s="109" t="s">
        <v>112</v>
      </c>
      <c r="C11" s="26">
        <v>5860</v>
      </c>
      <c r="D11" s="26">
        <v>1350</v>
      </c>
      <c r="E11" s="26" t="s">
        <v>105</v>
      </c>
      <c r="F11" s="26">
        <v>301</v>
      </c>
      <c r="G11" s="26" t="s">
        <v>105</v>
      </c>
      <c r="H11" s="110">
        <v>22.3</v>
      </c>
      <c r="I11" s="26">
        <v>5731</v>
      </c>
      <c r="J11" s="26">
        <v>1348</v>
      </c>
      <c r="K11" s="110">
        <v>23.52</v>
      </c>
      <c r="L11" s="26" t="s">
        <v>105</v>
      </c>
      <c r="M11" s="26" t="s">
        <v>105</v>
      </c>
      <c r="N11" s="26" t="s">
        <v>105</v>
      </c>
    </row>
    <row r="12" spans="1:27" ht="16.5" x14ac:dyDescent="0.25">
      <c r="A12" s="26">
        <v>3</v>
      </c>
      <c r="B12" s="109" t="s">
        <v>113</v>
      </c>
      <c r="C12" s="26">
        <v>1747</v>
      </c>
      <c r="D12" s="26">
        <v>148</v>
      </c>
      <c r="E12" s="26" t="s">
        <v>105</v>
      </c>
      <c r="F12" s="26">
        <v>37</v>
      </c>
      <c r="G12" s="26" t="s">
        <v>105</v>
      </c>
      <c r="H12" s="110">
        <v>25</v>
      </c>
      <c r="I12" s="26">
        <v>1900</v>
      </c>
      <c r="J12" s="26">
        <v>157</v>
      </c>
      <c r="K12" s="110">
        <v>8.26</v>
      </c>
      <c r="L12" s="26" t="s">
        <v>105</v>
      </c>
      <c r="M12" s="26" t="s">
        <v>105</v>
      </c>
      <c r="N12" s="26" t="s">
        <v>105</v>
      </c>
      <c r="O12" s="11" t="s">
        <v>108</v>
      </c>
      <c r="Q12" s="11" t="s">
        <v>108</v>
      </c>
      <c r="S12" s="72"/>
    </row>
    <row r="13" spans="1:27" ht="16.5" x14ac:dyDescent="0.25">
      <c r="A13" s="26">
        <v>4</v>
      </c>
      <c r="B13" s="109" t="s">
        <v>115</v>
      </c>
      <c r="C13" s="26">
        <v>3902</v>
      </c>
      <c r="D13" s="26">
        <v>317</v>
      </c>
      <c r="E13" s="26" t="s">
        <v>105</v>
      </c>
      <c r="F13" s="26">
        <v>101</v>
      </c>
      <c r="G13" s="26" t="s">
        <v>105</v>
      </c>
      <c r="H13" s="110">
        <v>31.86</v>
      </c>
      <c r="I13" s="26">
        <v>3987</v>
      </c>
      <c r="J13" s="26">
        <v>323</v>
      </c>
      <c r="K13" s="110">
        <v>8.1</v>
      </c>
      <c r="L13" s="26" t="s">
        <v>105</v>
      </c>
      <c r="M13" s="26" t="s">
        <v>105</v>
      </c>
      <c r="N13" s="26" t="s">
        <v>105</v>
      </c>
      <c r="Q13" s="11" t="s">
        <v>108</v>
      </c>
    </row>
    <row r="14" spans="1:27" ht="16.5" x14ac:dyDescent="0.25">
      <c r="A14" s="26">
        <v>5</v>
      </c>
      <c r="B14" s="109" t="s">
        <v>114</v>
      </c>
      <c r="C14" s="26">
        <v>3430</v>
      </c>
      <c r="D14" s="26">
        <v>132</v>
      </c>
      <c r="E14" s="26" t="s">
        <v>105</v>
      </c>
      <c r="F14" s="26">
        <v>13</v>
      </c>
      <c r="G14" s="26" t="s">
        <v>105</v>
      </c>
      <c r="H14" s="110">
        <v>9.85</v>
      </c>
      <c r="I14" s="26">
        <v>3326</v>
      </c>
      <c r="J14" s="26">
        <v>127</v>
      </c>
      <c r="K14" s="110">
        <v>3.82</v>
      </c>
      <c r="L14" s="26" t="s">
        <v>105</v>
      </c>
      <c r="M14" s="26" t="s">
        <v>105</v>
      </c>
      <c r="N14" s="26" t="s">
        <v>105</v>
      </c>
      <c r="Q14" s="11" t="s">
        <v>108</v>
      </c>
    </row>
    <row r="16" spans="1:27" ht="96" customHeight="1" x14ac:dyDescent="0.25">
      <c r="A16" s="158" t="s">
        <v>424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P16" s="11" t="s">
        <v>108</v>
      </c>
      <c r="T16" s="11" t="s">
        <v>108</v>
      </c>
    </row>
    <row r="17" spans="1:20" ht="66.75" customHeight="1" x14ac:dyDescent="0.25">
      <c r="A17" s="158" t="s">
        <v>425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Q17" s="11" t="s">
        <v>108</v>
      </c>
      <c r="T17" s="11" t="s">
        <v>108</v>
      </c>
    </row>
    <row r="18" spans="1:20" ht="81" customHeight="1" x14ac:dyDescent="0.25">
      <c r="A18" s="159" t="s">
        <v>426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</row>
  </sheetData>
  <mergeCells count="19">
    <mergeCell ref="A16:N16"/>
    <mergeCell ref="A17:N17"/>
    <mergeCell ref="A18:N18"/>
    <mergeCell ref="A2:N2"/>
    <mergeCell ref="A3:N3"/>
    <mergeCell ref="A5:A8"/>
    <mergeCell ref="B5:B8"/>
    <mergeCell ref="C5:H5"/>
    <mergeCell ref="I5:N5"/>
    <mergeCell ref="C6:C8"/>
    <mergeCell ref="D6:E7"/>
    <mergeCell ref="F6:G7"/>
    <mergeCell ref="H6:H8"/>
    <mergeCell ref="I6:I8"/>
    <mergeCell ref="J6:N6"/>
    <mergeCell ref="J7:J8"/>
    <mergeCell ref="K7:K8"/>
    <mergeCell ref="L7:L8"/>
    <mergeCell ref="M7:N7"/>
  </mergeCells>
  <conditionalFormatting sqref="F10:F14 M10:N10 I10:J14">
    <cfRule type="cellIs" dxfId="10" priority="7" operator="less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91"/>
  <sheetViews>
    <sheetView zoomScale="70" zoomScaleNormal="70" workbookViewId="0">
      <selection activeCell="A2" sqref="A2:Y2"/>
    </sheetView>
  </sheetViews>
  <sheetFormatPr defaultRowHeight="15" x14ac:dyDescent="0.25"/>
  <cols>
    <col min="1" max="1" width="9.140625" style="11"/>
    <col min="2" max="2" width="44.28515625" style="11" customWidth="1"/>
    <col min="3" max="3" width="15.42578125" style="11" customWidth="1"/>
    <col min="4" max="4" width="12.140625" style="11" customWidth="1"/>
    <col min="5" max="5" width="10.28515625" style="11" customWidth="1"/>
    <col min="6" max="6" width="18.85546875" style="11" customWidth="1"/>
    <col min="7" max="7" width="9.140625" style="11"/>
    <col min="8" max="8" width="9.5703125" style="11" customWidth="1"/>
    <col min="9" max="9" width="9.7109375" style="11" customWidth="1"/>
    <col min="10" max="10" width="9.85546875" style="11" customWidth="1"/>
    <col min="11" max="11" width="12.85546875" style="11" customWidth="1"/>
    <col min="12" max="16" width="9.140625" style="11"/>
    <col min="17" max="17" width="12.7109375" style="11" customWidth="1"/>
    <col min="18" max="18" width="13" style="11" customWidth="1"/>
    <col min="19" max="19" width="10.5703125" style="11" customWidth="1"/>
    <col min="20" max="20" width="9.140625" style="11"/>
    <col min="21" max="21" width="10.28515625" style="11" bestFit="1" customWidth="1"/>
    <col min="22" max="22" width="10.28515625" style="11" customWidth="1"/>
    <col min="23" max="23" width="9.140625" style="11"/>
    <col min="24" max="24" width="12.7109375" style="11" customWidth="1"/>
    <col min="25" max="25" width="9.140625" style="11"/>
    <col min="26" max="26" width="4.85546875" style="11" customWidth="1"/>
    <col min="27" max="27" width="10.7109375" style="11" hidden="1" customWidth="1"/>
    <col min="28" max="28" width="11.7109375" style="11" hidden="1" customWidth="1"/>
    <col min="29" max="29" width="14" style="11" hidden="1" customWidth="1"/>
    <col min="30" max="31" width="11.85546875" style="11" hidden="1" customWidth="1"/>
    <col min="32" max="32" width="11.42578125" style="11" hidden="1" customWidth="1"/>
    <col min="33" max="33" width="9.140625" style="11" hidden="1" customWidth="1"/>
    <col min="34" max="34" width="5.28515625" style="11" hidden="1" customWidth="1"/>
    <col min="35" max="35" width="4.42578125" style="11" hidden="1" customWidth="1"/>
    <col min="36" max="37" width="9.140625" style="11" hidden="1" customWidth="1"/>
    <col min="38" max="44" width="9.140625" style="11" customWidth="1"/>
    <col min="45" max="16384" width="9.140625" style="11"/>
  </cols>
  <sheetData>
    <row r="1" spans="1:35" ht="18.75" x14ac:dyDescent="0.25">
      <c r="Y1" s="107" t="s">
        <v>450</v>
      </c>
    </row>
    <row r="2" spans="1:35" ht="48" customHeight="1" x14ac:dyDescent="0.25">
      <c r="A2" s="188" t="s">
        <v>456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35" ht="22.5" customHeight="1" x14ac:dyDescent="0.25">
      <c r="A3" s="180" t="s">
        <v>25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35" ht="18.75" x14ac:dyDescent="0.3">
      <c r="A4" s="181" t="s">
        <v>26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</row>
    <row r="5" spans="1:35" ht="15.75" thickBot="1" x14ac:dyDescent="0.3"/>
    <row r="6" spans="1:35" ht="44.25" customHeight="1" x14ac:dyDescent="0.25">
      <c r="A6" s="171" t="s">
        <v>0</v>
      </c>
      <c r="B6" s="174" t="s">
        <v>15</v>
      </c>
      <c r="C6" s="174" t="s">
        <v>388</v>
      </c>
      <c r="D6" s="174" t="s">
        <v>16</v>
      </c>
      <c r="E6" s="174"/>
      <c r="F6" s="174" t="s">
        <v>389</v>
      </c>
      <c r="G6" s="174" t="s">
        <v>2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 t="s">
        <v>3</v>
      </c>
      <c r="S6" s="174"/>
      <c r="T6" s="174"/>
      <c r="U6" s="174"/>
      <c r="V6" s="174"/>
      <c r="W6" s="174"/>
      <c r="X6" s="174"/>
      <c r="Y6" s="176"/>
    </row>
    <row r="7" spans="1:35" ht="78.75" customHeight="1" x14ac:dyDescent="0.25">
      <c r="A7" s="172"/>
      <c r="B7" s="157"/>
      <c r="C7" s="157"/>
      <c r="D7" s="157"/>
      <c r="E7" s="157"/>
      <c r="F7" s="157"/>
      <c r="G7" s="157" t="s">
        <v>17</v>
      </c>
      <c r="H7" s="157"/>
      <c r="I7" s="157"/>
      <c r="J7" s="157"/>
      <c r="K7" s="157"/>
      <c r="L7" s="157"/>
      <c r="M7" s="157" t="s">
        <v>18</v>
      </c>
      <c r="N7" s="157"/>
      <c r="O7" s="157"/>
      <c r="P7" s="157"/>
      <c r="Q7" s="157"/>
      <c r="R7" s="157" t="s">
        <v>19</v>
      </c>
      <c r="S7" s="157"/>
      <c r="T7" s="157" t="s">
        <v>20</v>
      </c>
      <c r="U7" s="157"/>
      <c r="V7" s="157"/>
      <c r="W7" s="157"/>
      <c r="X7" s="157"/>
      <c r="Y7" s="175"/>
      <c r="AB7" s="11" t="s">
        <v>108</v>
      </c>
      <c r="AD7" s="11" t="s">
        <v>108</v>
      </c>
    </row>
    <row r="8" spans="1:35" ht="27.75" customHeight="1" x14ac:dyDescent="0.25">
      <c r="A8" s="172"/>
      <c r="B8" s="157"/>
      <c r="C8" s="157"/>
      <c r="D8" s="157" t="s">
        <v>395</v>
      </c>
      <c r="E8" s="157" t="s">
        <v>409</v>
      </c>
      <c r="F8" s="157"/>
      <c r="G8" s="157" t="s">
        <v>9</v>
      </c>
      <c r="H8" s="157" t="s">
        <v>346</v>
      </c>
      <c r="I8" s="157" t="s">
        <v>119</v>
      </c>
      <c r="J8" s="157" t="s">
        <v>21</v>
      </c>
      <c r="K8" s="157"/>
      <c r="L8" s="157"/>
      <c r="M8" s="157" t="s">
        <v>9</v>
      </c>
      <c r="N8" s="157" t="s">
        <v>12</v>
      </c>
      <c r="O8" s="157"/>
      <c r="P8" s="157"/>
      <c r="Q8" s="157" t="s">
        <v>22</v>
      </c>
      <c r="R8" s="157" t="s">
        <v>9</v>
      </c>
      <c r="S8" s="157" t="s">
        <v>346</v>
      </c>
      <c r="T8" s="157" t="s">
        <v>9</v>
      </c>
      <c r="U8" s="157" t="s">
        <v>346</v>
      </c>
      <c r="V8" s="157" t="s">
        <v>121</v>
      </c>
      <c r="W8" s="157" t="s">
        <v>12</v>
      </c>
      <c r="X8" s="157"/>
      <c r="Y8" s="175"/>
    </row>
    <row r="9" spans="1:35" ht="58.5" customHeight="1" x14ac:dyDescent="0.25">
      <c r="A9" s="172"/>
      <c r="B9" s="157"/>
      <c r="C9" s="157"/>
      <c r="D9" s="157"/>
      <c r="E9" s="157"/>
      <c r="F9" s="157"/>
      <c r="G9" s="157"/>
      <c r="H9" s="157"/>
      <c r="I9" s="157"/>
      <c r="J9" s="157" t="s">
        <v>13</v>
      </c>
      <c r="K9" s="157"/>
      <c r="L9" s="157" t="s">
        <v>14</v>
      </c>
      <c r="M9" s="157"/>
      <c r="N9" s="157" t="s">
        <v>13</v>
      </c>
      <c r="O9" s="157"/>
      <c r="P9" s="157" t="s">
        <v>14</v>
      </c>
      <c r="Q9" s="157"/>
      <c r="R9" s="157"/>
      <c r="S9" s="157"/>
      <c r="T9" s="157"/>
      <c r="U9" s="157"/>
      <c r="V9" s="157"/>
      <c r="W9" s="157" t="s">
        <v>13</v>
      </c>
      <c r="X9" s="157"/>
      <c r="Y9" s="175" t="s">
        <v>14</v>
      </c>
    </row>
    <row r="10" spans="1:35" ht="147" customHeight="1" thickBot="1" x14ac:dyDescent="0.3">
      <c r="A10" s="173"/>
      <c r="B10" s="170"/>
      <c r="C10" s="170"/>
      <c r="D10" s="170"/>
      <c r="E10" s="170"/>
      <c r="F10" s="170"/>
      <c r="G10" s="170"/>
      <c r="H10" s="170"/>
      <c r="I10" s="170"/>
      <c r="J10" s="104" t="s">
        <v>23</v>
      </c>
      <c r="K10" s="104" t="s">
        <v>347</v>
      </c>
      <c r="L10" s="170"/>
      <c r="M10" s="170"/>
      <c r="N10" s="104" t="s">
        <v>23</v>
      </c>
      <c r="O10" s="104" t="s">
        <v>24</v>
      </c>
      <c r="P10" s="170"/>
      <c r="Q10" s="170"/>
      <c r="R10" s="170"/>
      <c r="S10" s="170"/>
      <c r="T10" s="170"/>
      <c r="U10" s="170"/>
      <c r="V10" s="170"/>
      <c r="W10" s="104" t="s">
        <v>23</v>
      </c>
      <c r="X10" s="104" t="s">
        <v>347</v>
      </c>
      <c r="Y10" s="182"/>
      <c r="AA10" s="112" t="s">
        <v>107</v>
      </c>
      <c r="AB10" s="112" t="s">
        <v>377</v>
      </c>
      <c r="AC10" s="112" t="s">
        <v>116</v>
      </c>
      <c r="AD10" s="112" t="s">
        <v>117</v>
      </c>
      <c r="AE10" s="112" t="s">
        <v>376</v>
      </c>
      <c r="AF10" s="112" t="s">
        <v>118</v>
      </c>
    </row>
    <row r="11" spans="1:35" ht="17.25" thickBot="1" x14ac:dyDescent="0.3">
      <c r="A11" s="113">
        <v>1</v>
      </c>
      <c r="B11" s="13">
        <f>A11+1</f>
        <v>2</v>
      </c>
      <c r="C11" s="13">
        <f t="shared" ref="C11:Y11" si="0">B11+1</f>
        <v>3</v>
      </c>
      <c r="D11" s="13">
        <f t="shared" si="0"/>
        <v>4</v>
      </c>
      <c r="E11" s="13">
        <f t="shared" si="0"/>
        <v>5</v>
      </c>
      <c r="F11" s="13">
        <f t="shared" si="0"/>
        <v>6</v>
      </c>
      <c r="G11" s="13">
        <f t="shared" si="0"/>
        <v>7</v>
      </c>
      <c r="H11" s="13">
        <f t="shared" si="0"/>
        <v>8</v>
      </c>
      <c r="I11" s="13">
        <f t="shared" si="0"/>
        <v>9</v>
      </c>
      <c r="J11" s="13">
        <f t="shared" si="0"/>
        <v>10</v>
      </c>
      <c r="K11" s="13">
        <f t="shared" si="0"/>
        <v>11</v>
      </c>
      <c r="L11" s="13">
        <f t="shared" si="0"/>
        <v>12</v>
      </c>
      <c r="M11" s="13">
        <f t="shared" si="0"/>
        <v>13</v>
      </c>
      <c r="N11" s="13">
        <f t="shared" si="0"/>
        <v>14</v>
      </c>
      <c r="O11" s="13">
        <f t="shared" si="0"/>
        <v>15</v>
      </c>
      <c r="P11" s="13">
        <f t="shared" si="0"/>
        <v>16</v>
      </c>
      <c r="Q11" s="13">
        <f t="shared" si="0"/>
        <v>17</v>
      </c>
      <c r="R11" s="13">
        <f t="shared" si="0"/>
        <v>18</v>
      </c>
      <c r="S11" s="13">
        <f t="shared" si="0"/>
        <v>19</v>
      </c>
      <c r="T11" s="13">
        <f t="shared" si="0"/>
        <v>20</v>
      </c>
      <c r="U11" s="13">
        <f t="shared" si="0"/>
        <v>21</v>
      </c>
      <c r="V11" s="13">
        <f t="shared" si="0"/>
        <v>22</v>
      </c>
      <c r="W11" s="13">
        <f t="shared" si="0"/>
        <v>23</v>
      </c>
      <c r="X11" s="13">
        <f t="shared" si="0"/>
        <v>24</v>
      </c>
      <c r="Y11" s="114">
        <f t="shared" si="0"/>
        <v>25</v>
      </c>
    </row>
    <row r="12" spans="1:35" ht="16.5" x14ac:dyDescent="0.25">
      <c r="A12" s="106">
        <v>1</v>
      </c>
      <c r="B12" s="115" t="s">
        <v>122</v>
      </c>
      <c r="C12" s="25"/>
      <c r="D12" s="25"/>
      <c r="E12" s="25"/>
      <c r="F12" s="25" t="s">
        <v>108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54"/>
    </row>
    <row r="13" spans="1:35" s="4" customFormat="1" ht="66" x14ac:dyDescent="0.25">
      <c r="A13" s="90" t="s">
        <v>123</v>
      </c>
      <c r="B13" s="116" t="s">
        <v>30</v>
      </c>
      <c r="C13" s="77">
        <v>47.828000000000003</v>
      </c>
      <c r="D13" s="117">
        <v>311</v>
      </c>
      <c r="E13" s="117">
        <v>305</v>
      </c>
      <c r="F13" s="77">
        <v>6.3769999999999998</v>
      </c>
      <c r="G13" s="100">
        <v>27</v>
      </c>
      <c r="H13" s="102">
        <v>8.68</v>
      </c>
      <c r="I13" s="102" t="s">
        <v>105</v>
      </c>
      <c r="J13" s="117" t="s">
        <v>105</v>
      </c>
      <c r="K13" s="117" t="s">
        <v>105</v>
      </c>
      <c r="L13" s="117" t="s">
        <v>105</v>
      </c>
      <c r="M13" s="100">
        <v>25</v>
      </c>
      <c r="N13" s="100">
        <v>4</v>
      </c>
      <c r="O13" s="100">
        <v>16</v>
      </c>
      <c r="P13" s="100">
        <v>5</v>
      </c>
      <c r="Q13" s="102">
        <v>92.59</v>
      </c>
      <c r="R13" s="100">
        <v>45</v>
      </c>
      <c r="S13" s="100">
        <v>15</v>
      </c>
      <c r="T13" s="100">
        <v>29</v>
      </c>
      <c r="U13" s="102">
        <v>9.51</v>
      </c>
      <c r="V13" s="102" t="s">
        <v>105</v>
      </c>
      <c r="W13" s="100" t="s">
        <v>105</v>
      </c>
      <c r="X13" s="100" t="s">
        <v>105</v>
      </c>
      <c r="Y13" s="1" t="s">
        <v>105</v>
      </c>
      <c r="Z13" s="2"/>
      <c r="AA13" s="3">
        <f>R13-T13</f>
        <v>16</v>
      </c>
      <c r="AB13" s="3" t="e">
        <f>T13-W13-X13-Y13</f>
        <v>#VALUE!</v>
      </c>
      <c r="AC13" s="5">
        <f>G13-M13</f>
        <v>2</v>
      </c>
      <c r="AD13" s="3">
        <f>M13-N13-O13-P13</f>
        <v>0</v>
      </c>
      <c r="AE13" s="33">
        <f>ROUNDDOWN(G13*0.15,0)-N13</f>
        <v>0</v>
      </c>
      <c r="AF13" s="33">
        <f>ROUNDDOWN(G13*0.8,0)-(N13+O13)</f>
        <v>1</v>
      </c>
      <c r="AG13" s="5"/>
      <c r="AI13" s="11" t="s">
        <v>108</v>
      </c>
    </row>
    <row r="14" spans="1:35" s="4" customFormat="1" ht="33" x14ac:dyDescent="0.25">
      <c r="A14" s="14" t="s">
        <v>124</v>
      </c>
      <c r="B14" s="118" t="s">
        <v>196</v>
      </c>
      <c r="C14" s="38">
        <v>67.366</v>
      </c>
      <c r="D14" s="75">
        <v>284</v>
      </c>
      <c r="E14" s="75">
        <v>272</v>
      </c>
      <c r="F14" s="77">
        <v>4.0380000000000003</v>
      </c>
      <c r="G14" s="74">
        <v>34</v>
      </c>
      <c r="H14" s="102">
        <v>11.97</v>
      </c>
      <c r="I14" s="73" t="s">
        <v>105</v>
      </c>
      <c r="J14" s="75" t="s">
        <v>105</v>
      </c>
      <c r="K14" s="75" t="s">
        <v>105</v>
      </c>
      <c r="L14" s="75" t="s">
        <v>105</v>
      </c>
      <c r="M14" s="74">
        <v>18</v>
      </c>
      <c r="N14" s="74">
        <v>0</v>
      </c>
      <c r="O14" s="74">
        <v>11</v>
      </c>
      <c r="P14" s="74">
        <v>7</v>
      </c>
      <c r="Q14" s="102">
        <v>52.94</v>
      </c>
      <c r="R14" s="100">
        <v>32</v>
      </c>
      <c r="S14" s="100">
        <v>12</v>
      </c>
      <c r="T14" s="74">
        <v>32</v>
      </c>
      <c r="U14" s="102">
        <v>11.76</v>
      </c>
      <c r="V14" s="73" t="s">
        <v>105</v>
      </c>
      <c r="W14" s="74" t="s">
        <v>105</v>
      </c>
      <c r="X14" s="74" t="s">
        <v>105</v>
      </c>
      <c r="Y14" s="7" t="s">
        <v>105</v>
      </c>
      <c r="AA14" s="3">
        <f t="shared" ref="AA14:AA78" si="1">R14-T14</f>
        <v>0</v>
      </c>
      <c r="AB14" s="3" t="e">
        <f>T14-W14-X14-Y14</f>
        <v>#VALUE!</v>
      </c>
      <c r="AC14" s="5">
        <f t="shared" ref="AC14:AC78" si="2">G14-M14</f>
        <v>16</v>
      </c>
      <c r="AD14" s="3">
        <f t="shared" ref="AD14:AD78" si="3">M14-N14-O14-P14</f>
        <v>0</v>
      </c>
      <c r="AE14" s="33">
        <f t="shared" ref="AE14:AE78" si="4">ROUNDDOWN(G14*0.15,0)-N14</f>
        <v>5</v>
      </c>
      <c r="AF14" s="33">
        <f t="shared" ref="AF14:AF78" si="5">ROUNDDOWN(G14*0.8,0)-(N14+O14)</f>
        <v>16</v>
      </c>
    </row>
    <row r="15" spans="1:35" s="4" customFormat="1" ht="54" customHeight="1" thickBot="1" x14ac:dyDescent="0.3">
      <c r="A15" s="15" t="s">
        <v>125</v>
      </c>
      <c r="B15" s="119" t="s">
        <v>348</v>
      </c>
      <c r="C15" s="29">
        <v>25.231000000000002</v>
      </c>
      <c r="D15" s="70">
        <v>195</v>
      </c>
      <c r="E15" s="70">
        <v>205</v>
      </c>
      <c r="F15" s="39">
        <v>8.125</v>
      </c>
      <c r="G15" s="70">
        <v>25</v>
      </c>
      <c r="H15" s="47">
        <v>12.82</v>
      </c>
      <c r="I15" s="60" t="s">
        <v>105</v>
      </c>
      <c r="J15" s="8" t="s">
        <v>105</v>
      </c>
      <c r="K15" s="8" t="s">
        <v>105</v>
      </c>
      <c r="L15" s="8" t="s">
        <v>105</v>
      </c>
      <c r="M15" s="70">
        <v>25</v>
      </c>
      <c r="N15" s="70">
        <v>0</v>
      </c>
      <c r="O15" s="70">
        <v>20</v>
      </c>
      <c r="P15" s="70">
        <v>5</v>
      </c>
      <c r="Q15" s="47">
        <v>100</v>
      </c>
      <c r="R15" s="64">
        <v>30</v>
      </c>
      <c r="S15" s="64">
        <v>15</v>
      </c>
      <c r="T15" s="70">
        <v>26</v>
      </c>
      <c r="U15" s="47">
        <v>12.68</v>
      </c>
      <c r="V15" s="60" t="s">
        <v>105</v>
      </c>
      <c r="W15" s="70" t="s">
        <v>105</v>
      </c>
      <c r="X15" s="70" t="s">
        <v>105</v>
      </c>
      <c r="Y15" s="10" t="s">
        <v>105</v>
      </c>
      <c r="AA15" s="3">
        <f t="shared" si="1"/>
        <v>4</v>
      </c>
      <c r="AB15" s="3" t="e">
        <f t="shared" ref="AB15:AB78" si="6">T15-W15-X15-Y15</f>
        <v>#VALUE!</v>
      </c>
      <c r="AC15" s="5">
        <f t="shared" si="2"/>
        <v>0</v>
      </c>
      <c r="AD15" s="3">
        <f t="shared" si="3"/>
        <v>0</v>
      </c>
      <c r="AE15" s="33">
        <f t="shared" si="4"/>
        <v>3</v>
      </c>
      <c r="AF15" s="33">
        <f t="shared" si="5"/>
        <v>0</v>
      </c>
    </row>
    <row r="16" spans="1:35" s="4" customFormat="1" ht="16.5" x14ac:dyDescent="0.25">
      <c r="A16" s="31" t="s">
        <v>126</v>
      </c>
      <c r="B16" s="30" t="s">
        <v>378</v>
      </c>
      <c r="C16" s="40"/>
      <c r="D16" s="21"/>
      <c r="E16" s="21"/>
      <c r="F16" s="40"/>
      <c r="G16" s="21"/>
      <c r="H16" s="57"/>
      <c r="I16" s="57"/>
      <c r="J16" s="22"/>
      <c r="K16" s="22"/>
      <c r="L16" s="22"/>
      <c r="M16" s="21"/>
      <c r="N16" s="21"/>
      <c r="O16" s="21"/>
      <c r="P16" s="21"/>
      <c r="Q16" s="57"/>
      <c r="R16" s="21"/>
      <c r="S16" s="21"/>
      <c r="T16" s="21"/>
      <c r="U16" s="57"/>
      <c r="V16" s="57"/>
      <c r="W16" s="21"/>
      <c r="X16" s="21"/>
      <c r="Y16" s="23"/>
      <c r="AA16" s="3">
        <f t="shared" si="1"/>
        <v>0</v>
      </c>
      <c r="AB16" s="3">
        <f t="shared" si="6"/>
        <v>0</v>
      </c>
      <c r="AC16" s="5">
        <f t="shared" si="2"/>
        <v>0</v>
      </c>
      <c r="AD16" s="3">
        <f t="shared" si="3"/>
        <v>0</v>
      </c>
      <c r="AE16" s="33">
        <f t="shared" si="4"/>
        <v>0</v>
      </c>
      <c r="AF16" s="33">
        <f t="shared" si="5"/>
        <v>0</v>
      </c>
    </row>
    <row r="17" spans="1:35" s="28" customFormat="1" ht="42" customHeight="1" x14ac:dyDescent="0.25">
      <c r="A17" s="27" t="s">
        <v>127</v>
      </c>
      <c r="B17" s="120" t="s">
        <v>380</v>
      </c>
      <c r="C17" s="46">
        <v>113.29900000000001</v>
      </c>
      <c r="D17" s="35">
        <v>397</v>
      </c>
      <c r="E17" s="35">
        <v>339</v>
      </c>
      <c r="F17" s="38">
        <v>2.992</v>
      </c>
      <c r="G17" s="35">
        <v>47</v>
      </c>
      <c r="H17" s="73">
        <v>11.84</v>
      </c>
      <c r="I17" s="56" t="s">
        <v>105</v>
      </c>
      <c r="J17" s="36">
        <v>7</v>
      </c>
      <c r="K17" s="36">
        <v>30</v>
      </c>
      <c r="L17" s="36">
        <v>10</v>
      </c>
      <c r="M17" s="35">
        <v>35</v>
      </c>
      <c r="N17" s="36">
        <v>4</v>
      </c>
      <c r="O17" s="36">
        <v>21</v>
      </c>
      <c r="P17" s="36">
        <v>10</v>
      </c>
      <c r="Q17" s="73">
        <v>74.47</v>
      </c>
      <c r="R17" s="74">
        <v>27</v>
      </c>
      <c r="S17" s="74">
        <v>8</v>
      </c>
      <c r="T17" s="35">
        <v>27</v>
      </c>
      <c r="U17" s="73">
        <v>7.96</v>
      </c>
      <c r="V17" s="56" t="s">
        <v>105</v>
      </c>
      <c r="W17" s="74">
        <v>4</v>
      </c>
      <c r="X17" s="74">
        <v>17</v>
      </c>
      <c r="Y17" s="7">
        <v>6</v>
      </c>
      <c r="AA17" s="3">
        <f t="shared" si="1"/>
        <v>0</v>
      </c>
      <c r="AB17" s="3">
        <f>T17-W17-X17-Y17</f>
        <v>0</v>
      </c>
      <c r="AC17" s="5">
        <f t="shared" si="2"/>
        <v>12</v>
      </c>
      <c r="AD17" s="3">
        <f t="shared" si="3"/>
        <v>0</v>
      </c>
      <c r="AE17" s="33">
        <f t="shared" si="4"/>
        <v>3</v>
      </c>
      <c r="AF17" s="33">
        <f t="shared" si="5"/>
        <v>12</v>
      </c>
    </row>
    <row r="18" spans="1:35" s="4" customFormat="1" ht="69.75" customHeight="1" thickBot="1" x14ac:dyDescent="0.3">
      <c r="A18" s="15" t="s">
        <v>128</v>
      </c>
      <c r="B18" s="119" t="s">
        <v>31</v>
      </c>
      <c r="C18" s="29">
        <v>400.464</v>
      </c>
      <c r="D18" s="8">
        <v>883</v>
      </c>
      <c r="E18" s="8">
        <v>1003</v>
      </c>
      <c r="F18" s="29">
        <v>2.5049999999999999</v>
      </c>
      <c r="G18" s="70">
        <v>70</v>
      </c>
      <c r="H18" s="60">
        <v>7.93</v>
      </c>
      <c r="I18" s="60" t="s">
        <v>105</v>
      </c>
      <c r="J18" s="8" t="s">
        <v>105</v>
      </c>
      <c r="K18" s="8" t="s">
        <v>105</v>
      </c>
      <c r="L18" s="8" t="s">
        <v>105</v>
      </c>
      <c r="M18" s="70">
        <v>67</v>
      </c>
      <c r="N18" s="70">
        <v>5</v>
      </c>
      <c r="O18" s="70">
        <v>48</v>
      </c>
      <c r="P18" s="70">
        <v>14</v>
      </c>
      <c r="Q18" s="60">
        <v>95.71</v>
      </c>
      <c r="R18" s="70">
        <v>80</v>
      </c>
      <c r="S18" s="70">
        <v>8</v>
      </c>
      <c r="T18" s="70">
        <v>80</v>
      </c>
      <c r="U18" s="60">
        <v>7.98</v>
      </c>
      <c r="V18" s="60" t="s">
        <v>105</v>
      </c>
      <c r="W18" s="70" t="s">
        <v>105</v>
      </c>
      <c r="X18" s="70" t="s">
        <v>105</v>
      </c>
      <c r="Y18" s="10" t="s">
        <v>105</v>
      </c>
      <c r="AA18" s="3">
        <f t="shared" si="1"/>
        <v>0</v>
      </c>
      <c r="AB18" s="3" t="e">
        <f t="shared" si="6"/>
        <v>#VALUE!</v>
      </c>
      <c r="AC18" s="5">
        <f t="shared" si="2"/>
        <v>3</v>
      </c>
      <c r="AD18" s="3">
        <f t="shared" si="3"/>
        <v>0</v>
      </c>
      <c r="AE18" s="33">
        <f t="shared" si="4"/>
        <v>5</v>
      </c>
      <c r="AF18" s="33">
        <f t="shared" si="5"/>
        <v>3</v>
      </c>
    </row>
    <row r="19" spans="1:35" s="4" customFormat="1" ht="17.25" customHeight="1" x14ac:dyDescent="0.25">
      <c r="A19" s="31" t="s">
        <v>131</v>
      </c>
      <c r="B19" s="30" t="s">
        <v>129</v>
      </c>
      <c r="C19" s="40"/>
      <c r="D19" s="22"/>
      <c r="E19" s="22"/>
      <c r="F19" s="40"/>
      <c r="G19" s="21"/>
      <c r="H19" s="57"/>
      <c r="I19" s="57"/>
      <c r="J19" s="22"/>
      <c r="K19" s="22"/>
      <c r="L19" s="22"/>
      <c r="M19" s="21"/>
      <c r="N19" s="21"/>
      <c r="O19" s="21"/>
      <c r="P19" s="21"/>
      <c r="Q19" s="57"/>
      <c r="R19" s="21"/>
      <c r="S19" s="21"/>
      <c r="T19" s="21"/>
      <c r="U19" s="57"/>
      <c r="V19" s="57"/>
      <c r="W19" s="21"/>
      <c r="X19" s="21"/>
      <c r="Y19" s="23"/>
      <c r="AA19" s="3">
        <f t="shared" si="1"/>
        <v>0</v>
      </c>
      <c r="AB19" s="3">
        <f t="shared" si="6"/>
        <v>0</v>
      </c>
      <c r="AC19" s="5">
        <f t="shared" si="2"/>
        <v>0</v>
      </c>
      <c r="AD19" s="3">
        <f t="shared" si="3"/>
        <v>0</v>
      </c>
      <c r="AE19" s="33">
        <f t="shared" si="4"/>
        <v>0</v>
      </c>
      <c r="AF19" s="33">
        <f t="shared" si="5"/>
        <v>0</v>
      </c>
    </row>
    <row r="20" spans="1:35" s="4" customFormat="1" ht="72" customHeight="1" x14ac:dyDescent="0.25">
      <c r="A20" s="14" t="s">
        <v>200</v>
      </c>
      <c r="B20" s="118" t="s">
        <v>32</v>
      </c>
      <c r="C20" s="38">
        <v>164.29400000000001</v>
      </c>
      <c r="D20" s="75">
        <v>514</v>
      </c>
      <c r="E20" s="75">
        <v>510</v>
      </c>
      <c r="F20" s="38">
        <v>3.1040000000000001</v>
      </c>
      <c r="G20" s="74">
        <v>50</v>
      </c>
      <c r="H20" s="73">
        <v>9.73</v>
      </c>
      <c r="I20" s="73" t="s">
        <v>105</v>
      </c>
      <c r="J20" s="75" t="s">
        <v>105</v>
      </c>
      <c r="K20" s="75" t="s">
        <v>105</v>
      </c>
      <c r="L20" s="75" t="s">
        <v>105</v>
      </c>
      <c r="M20" s="74">
        <v>25</v>
      </c>
      <c r="N20" s="74">
        <v>3</v>
      </c>
      <c r="O20" s="74">
        <v>14</v>
      </c>
      <c r="P20" s="74">
        <v>8</v>
      </c>
      <c r="Q20" s="73">
        <v>50</v>
      </c>
      <c r="R20" s="74">
        <v>61</v>
      </c>
      <c r="S20" s="74">
        <v>12</v>
      </c>
      <c r="T20" s="74">
        <v>61</v>
      </c>
      <c r="U20" s="73">
        <v>11.96</v>
      </c>
      <c r="V20" s="73" t="s">
        <v>105</v>
      </c>
      <c r="W20" s="74" t="s">
        <v>105</v>
      </c>
      <c r="X20" s="74" t="s">
        <v>105</v>
      </c>
      <c r="Y20" s="7" t="s">
        <v>105</v>
      </c>
      <c r="AA20" s="3">
        <f t="shared" si="1"/>
        <v>0</v>
      </c>
      <c r="AB20" s="3" t="e">
        <f t="shared" si="6"/>
        <v>#VALUE!</v>
      </c>
      <c r="AC20" s="5">
        <f t="shared" si="2"/>
        <v>25</v>
      </c>
      <c r="AD20" s="3">
        <f t="shared" si="3"/>
        <v>0</v>
      </c>
      <c r="AE20" s="33">
        <f t="shared" si="4"/>
        <v>4</v>
      </c>
      <c r="AF20" s="33">
        <f t="shared" si="5"/>
        <v>23</v>
      </c>
    </row>
    <row r="21" spans="1:35" s="4" customFormat="1" ht="33" x14ac:dyDescent="0.25">
      <c r="A21" s="14" t="s">
        <v>201</v>
      </c>
      <c r="B21" s="118" t="s">
        <v>33</v>
      </c>
      <c r="C21" s="38">
        <v>41.689</v>
      </c>
      <c r="D21" s="74">
        <v>194</v>
      </c>
      <c r="E21" s="74">
        <v>199</v>
      </c>
      <c r="F21" s="38">
        <v>4.7729999999999997</v>
      </c>
      <c r="G21" s="74">
        <v>23</v>
      </c>
      <c r="H21" s="73">
        <v>11.86</v>
      </c>
      <c r="I21" s="73" t="s">
        <v>105</v>
      </c>
      <c r="J21" s="75" t="s">
        <v>105</v>
      </c>
      <c r="K21" s="75" t="s">
        <v>105</v>
      </c>
      <c r="L21" s="75" t="s">
        <v>105</v>
      </c>
      <c r="M21" s="74">
        <v>1</v>
      </c>
      <c r="N21" s="74">
        <v>0</v>
      </c>
      <c r="O21" s="74">
        <v>1</v>
      </c>
      <c r="P21" s="74">
        <v>0</v>
      </c>
      <c r="Q21" s="73">
        <v>4.3499999999999996</v>
      </c>
      <c r="R21" s="74">
        <v>23</v>
      </c>
      <c r="S21" s="74">
        <v>12</v>
      </c>
      <c r="T21" s="74">
        <v>23</v>
      </c>
      <c r="U21" s="73">
        <v>11.56</v>
      </c>
      <c r="V21" s="73" t="s">
        <v>105</v>
      </c>
      <c r="W21" s="74" t="s">
        <v>105</v>
      </c>
      <c r="X21" s="74" t="s">
        <v>105</v>
      </c>
      <c r="Y21" s="7" t="s">
        <v>105</v>
      </c>
      <c r="AA21" s="3">
        <f t="shared" si="1"/>
        <v>0</v>
      </c>
      <c r="AB21" s="3" t="e">
        <f t="shared" si="6"/>
        <v>#VALUE!</v>
      </c>
      <c r="AC21" s="5">
        <f t="shared" si="2"/>
        <v>22</v>
      </c>
      <c r="AD21" s="3">
        <f t="shared" si="3"/>
        <v>0</v>
      </c>
      <c r="AE21" s="33">
        <f t="shared" si="4"/>
        <v>3</v>
      </c>
      <c r="AF21" s="33">
        <f t="shared" si="5"/>
        <v>17</v>
      </c>
    </row>
    <row r="22" spans="1:35" s="4" customFormat="1" ht="33" x14ac:dyDescent="0.25">
      <c r="A22" s="14" t="s">
        <v>202</v>
      </c>
      <c r="B22" s="118" t="s">
        <v>196</v>
      </c>
      <c r="C22" s="38">
        <v>62.853999999999999</v>
      </c>
      <c r="D22" s="75">
        <v>133</v>
      </c>
      <c r="E22" s="75">
        <v>133</v>
      </c>
      <c r="F22" s="38">
        <v>2.1160000000000001</v>
      </c>
      <c r="G22" s="74">
        <v>10</v>
      </c>
      <c r="H22" s="73">
        <v>7.52</v>
      </c>
      <c r="I22" s="73" t="s">
        <v>105</v>
      </c>
      <c r="J22" s="75" t="s">
        <v>105</v>
      </c>
      <c r="K22" s="75" t="s">
        <v>105</v>
      </c>
      <c r="L22" s="75" t="s">
        <v>105</v>
      </c>
      <c r="M22" s="74">
        <v>2</v>
      </c>
      <c r="N22" s="74">
        <v>0</v>
      </c>
      <c r="O22" s="74">
        <v>1</v>
      </c>
      <c r="P22" s="74">
        <v>1</v>
      </c>
      <c r="Q22" s="73">
        <v>20</v>
      </c>
      <c r="R22" s="74">
        <v>10</v>
      </c>
      <c r="S22" s="74">
        <v>8</v>
      </c>
      <c r="T22" s="74">
        <v>10</v>
      </c>
      <c r="U22" s="73">
        <v>7.52</v>
      </c>
      <c r="V22" s="73" t="s">
        <v>105</v>
      </c>
      <c r="W22" s="74" t="s">
        <v>105</v>
      </c>
      <c r="X22" s="74" t="s">
        <v>105</v>
      </c>
      <c r="Y22" s="7" t="s">
        <v>105</v>
      </c>
      <c r="AA22" s="3">
        <f t="shared" si="1"/>
        <v>0</v>
      </c>
      <c r="AB22" s="3" t="e">
        <f t="shared" si="6"/>
        <v>#VALUE!</v>
      </c>
      <c r="AC22" s="5">
        <f t="shared" si="2"/>
        <v>8</v>
      </c>
      <c r="AD22" s="3">
        <f t="shared" si="3"/>
        <v>0</v>
      </c>
      <c r="AE22" s="33">
        <f t="shared" si="4"/>
        <v>1</v>
      </c>
      <c r="AF22" s="33">
        <f t="shared" si="5"/>
        <v>7</v>
      </c>
    </row>
    <row r="23" spans="1:35" s="4" customFormat="1" ht="36" customHeight="1" x14ac:dyDescent="0.25">
      <c r="A23" s="14" t="s">
        <v>203</v>
      </c>
      <c r="B23" s="118" t="s">
        <v>369</v>
      </c>
      <c r="C23" s="38">
        <v>148.976</v>
      </c>
      <c r="D23" s="164">
        <v>420</v>
      </c>
      <c r="E23" s="75">
        <v>330</v>
      </c>
      <c r="F23" s="38">
        <v>2.2149999999999999</v>
      </c>
      <c r="G23" s="168">
        <v>33</v>
      </c>
      <c r="H23" s="166">
        <v>7.86</v>
      </c>
      <c r="I23" s="166" t="s">
        <v>105</v>
      </c>
      <c r="J23" s="164">
        <v>4</v>
      </c>
      <c r="K23" s="164">
        <v>22</v>
      </c>
      <c r="L23" s="164">
        <v>7</v>
      </c>
      <c r="M23" s="168">
        <v>14</v>
      </c>
      <c r="N23" s="168">
        <v>2</v>
      </c>
      <c r="O23" s="168">
        <v>8</v>
      </c>
      <c r="P23" s="168">
        <v>4</v>
      </c>
      <c r="Q23" s="166">
        <v>42.42</v>
      </c>
      <c r="R23" s="74">
        <v>26</v>
      </c>
      <c r="S23" s="74">
        <v>8</v>
      </c>
      <c r="T23" s="74">
        <v>26</v>
      </c>
      <c r="U23" s="73">
        <v>7.88</v>
      </c>
      <c r="V23" s="73" t="s">
        <v>105</v>
      </c>
      <c r="W23" s="74">
        <v>3</v>
      </c>
      <c r="X23" s="74">
        <v>17</v>
      </c>
      <c r="Y23" s="7">
        <v>6</v>
      </c>
      <c r="AA23" s="3">
        <f t="shared" si="1"/>
        <v>0</v>
      </c>
      <c r="AB23" s="3">
        <f t="shared" si="6"/>
        <v>0</v>
      </c>
      <c r="AC23" s="5">
        <f t="shared" si="2"/>
        <v>19</v>
      </c>
      <c r="AD23" s="3">
        <f t="shared" si="3"/>
        <v>0</v>
      </c>
      <c r="AE23" s="33">
        <f>ROUNDDOWN(G23*0.15,0)-N23</f>
        <v>2</v>
      </c>
      <c r="AF23" s="33">
        <f t="shared" si="5"/>
        <v>16</v>
      </c>
      <c r="AI23" s="11" t="s">
        <v>108</v>
      </c>
    </row>
    <row r="24" spans="1:35" s="4" customFormat="1" ht="105" customHeight="1" x14ac:dyDescent="0.25">
      <c r="A24" s="14" t="s">
        <v>204</v>
      </c>
      <c r="B24" s="118" t="s">
        <v>420</v>
      </c>
      <c r="C24" s="79">
        <v>31.201000000000001</v>
      </c>
      <c r="D24" s="165"/>
      <c r="E24" s="98">
        <v>55</v>
      </c>
      <c r="F24" s="38">
        <v>1.7629999999999999</v>
      </c>
      <c r="G24" s="169"/>
      <c r="H24" s="167"/>
      <c r="I24" s="167"/>
      <c r="J24" s="165"/>
      <c r="K24" s="165"/>
      <c r="L24" s="165"/>
      <c r="M24" s="169"/>
      <c r="N24" s="169"/>
      <c r="O24" s="169"/>
      <c r="P24" s="169"/>
      <c r="Q24" s="167"/>
      <c r="R24" s="74">
        <v>4</v>
      </c>
      <c r="S24" s="74">
        <v>8</v>
      </c>
      <c r="T24" s="99">
        <v>4</v>
      </c>
      <c r="U24" s="73">
        <v>7.27</v>
      </c>
      <c r="V24" s="73" t="s">
        <v>105</v>
      </c>
      <c r="W24" s="74" t="s">
        <v>105</v>
      </c>
      <c r="X24" s="74" t="s">
        <v>105</v>
      </c>
      <c r="Y24" s="7" t="s">
        <v>105</v>
      </c>
      <c r="AA24" s="3">
        <f t="shared" ref="AA24" si="7">R24-T24</f>
        <v>0</v>
      </c>
      <c r="AB24" s="3" t="e">
        <f t="shared" ref="AB24" si="8">T24-W24-X24-Y24</f>
        <v>#VALUE!</v>
      </c>
      <c r="AC24" s="5">
        <f t="shared" ref="AC24" si="9">G24-M24</f>
        <v>0</v>
      </c>
      <c r="AD24" s="3">
        <f t="shared" ref="AD24" si="10">M24-N24-O24-P24</f>
        <v>0</v>
      </c>
      <c r="AE24" s="33">
        <f t="shared" ref="AE24" si="11">ROUNDDOWN(G24*0.15,0)-N24</f>
        <v>0</v>
      </c>
      <c r="AF24" s="33">
        <f t="shared" ref="AF24" si="12">ROUNDDOWN(G24*0.8,0)-(N24+O24)</f>
        <v>0</v>
      </c>
    </row>
    <row r="25" spans="1:35" s="4" customFormat="1" ht="39" customHeight="1" thickBot="1" x14ac:dyDescent="0.3">
      <c r="A25" s="15" t="s">
        <v>410</v>
      </c>
      <c r="B25" s="121" t="s">
        <v>381</v>
      </c>
      <c r="C25" s="29">
        <v>22.259</v>
      </c>
      <c r="D25" s="8">
        <v>59</v>
      </c>
      <c r="E25" s="8">
        <v>74</v>
      </c>
      <c r="F25" s="29">
        <v>3.3239999999999998</v>
      </c>
      <c r="G25" s="70">
        <v>4</v>
      </c>
      <c r="H25" s="60">
        <v>6.78</v>
      </c>
      <c r="I25" s="60" t="s">
        <v>105</v>
      </c>
      <c r="J25" s="8" t="s">
        <v>105</v>
      </c>
      <c r="K25" s="8" t="s">
        <v>105</v>
      </c>
      <c r="L25" s="8" t="s">
        <v>105</v>
      </c>
      <c r="M25" s="71">
        <v>4</v>
      </c>
      <c r="N25" s="59">
        <v>0</v>
      </c>
      <c r="O25" s="59">
        <v>3</v>
      </c>
      <c r="P25" s="59">
        <v>1</v>
      </c>
      <c r="Q25" s="60">
        <v>100</v>
      </c>
      <c r="R25" s="70">
        <v>8</v>
      </c>
      <c r="S25" s="70">
        <v>12</v>
      </c>
      <c r="T25" s="70">
        <v>8</v>
      </c>
      <c r="U25" s="60">
        <v>10.81</v>
      </c>
      <c r="V25" s="60" t="s">
        <v>105</v>
      </c>
      <c r="W25" s="70" t="s">
        <v>105</v>
      </c>
      <c r="X25" s="70" t="s">
        <v>105</v>
      </c>
      <c r="Y25" s="10" t="s">
        <v>105</v>
      </c>
      <c r="AA25" s="3">
        <f t="shared" si="1"/>
        <v>0</v>
      </c>
      <c r="AB25" s="3" t="e">
        <f t="shared" si="6"/>
        <v>#VALUE!</v>
      </c>
      <c r="AC25" s="5">
        <f t="shared" si="2"/>
        <v>0</v>
      </c>
      <c r="AD25" s="3">
        <f t="shared" si="3"/>
        <v>0</v>
      </c>
      <c r="AE25" s="33">
        <f t="shared" si="4"/>
        <v>0</v>
      </c>
      <c r="AF25" s="33">
        <f t="shared" si="5"/>
        <v>0</v>
      </c>
    </row>
    <row r="26" spans="1:35" s="4" customFormat="1" ht="16.5" x14ac:dyDescent="0.25">
      <c r="A26" s="43" t="s">
        <v>132</v>
      </c>
      <c r="B26" s="122" t="s">
        <v>130</v>
      </c>
      <c r="C26" s="41"/>
      <c r="D26" s="17"/>
      <c r="E26" s="17"/>
      <c r="F26" s="41"/>
      <c r="G26" s="16"/>
      <c r="H26" s="49"/>
      <c r="I26" s="49"/>
      <c r="J26" s="17"/>
      <c r="K26" s="17"/>
      <c r="L26" s="17"/>
      <c r="M26" s="16"/>
      <c r="N26" s="16"/>
      <c r="O26" s="16"/>
      <c r="P26" s="16"/>
      <c r="Q26" s="49"/>
      <c r="R26" s="16"/>
      <c r="S26" s="16"/>
      <c r="T26" s="16"/>
      <c r="U26" s="49"/>
      <c r="V26" s="49"/>
      <c r="W26" s="16"/>
      <c r="X26" s="16"/>
      <c r="Y26" s="19"/>
      <c r="AA26" s="3">
        <f t="shared" si="1"/>
        <v>0</v>
      </c>
      <c r="AB26" s="3">
        <f t="shared" si="6"/>
        <v>0</v>
      </c>
      <c r="AC26" s="5">
        <f t="shared" si="2"/>
        <v>0</v>
      </c>
      <c r="AD26" s="3">
        <f t="shared" si="3"/>
        <v>0</v>
      </c>
      <c r="AE26" s="33">
        <f t="shared" si="4"/>
        <v>0</v>
      </c>
      <c r="AF26" s="33">
        <f t="shared" si="5"/>
        <v>0</v>
      </c>
    </row>
    <row r="27" spans="1:35" s="4" customFormat="1" ht="115.5" x14ac:dyDescent="0.25">
      <c r="A27" s="14" t="s">
        <v>205</v>
      </c>
      <c r="B27" s="118" t="s">
        <v>412</v>
      </c>
      <c r="C27" s="38">
        <v>43.1</v>
      </c>
      <c r="D27" s="75">
        <v>210</v>
      </c>
      <c r="E27" s="75">
        <v>268</v>
      </c>
      <c r="F27" s="38">
        <v>6.218</v>
      </c>
      <c r="G27" s="74">
        <v>16</v>
      </c>
      <c r="H27" s="73">
        <v>7.62</v>
      </c>
      <c r="I27" s="73" t="s">
        <v>105</v>
      </c>
      <c r="J27" s="75" t="s">
        <v>105</v>
      </c>
      <c r="K27" s="75" t="s">
        <v>105</v>
      </c>
      <c r="L27" s="75" t="s">
        <v>105</v>
      </c>
      <c r="M27" s="74">
        <v>8</v>
      </c>
      <c r="N27" s="74">
        <v>2</v>
      </c>
      <c r="O27" s="74">
        <v>6</v>
      </c>
      <c r="P27" s="74">
        <v>0</v>
      </c>
      <c r="Q27" s="101">
        <v>50</v>
      </c>
      <c r="R27" s="74">
        <v>40</v>
      </c>
      <c r="S27" s="74">
        <v>15</v>
      </c>
      <c r="T27" s="74">
        <v>32</v>
      </c>
      <c r="U27" s="73">
        <v>11.94</v>
      </c>
      <c r="V27" s="73" t="s">
        <v>105</v>
      </c>
      <c r="W27" s="74" t="s">
        <v>105</v>
      </c>
      <c r="X27" s="74" t="s">
        <v>105</v>
      </c>
      <c r="Y27" s="7" t="s">
        <v>105</v>
      </c>
      <c r="AA27" s="3">
        <f t="shared" si="1"/>
        <v>8</v>
      </c>
      <c r="AB27" s="3" t="e">
        <f t="shared" si="6"/>
        <v>#VALUE!</v>
      </c>
      <c r="AC27" s="5">
        <f t="shared" si="2"/>
        <v>8</v>
      </c>
      <c r="AD27" s="3">
        <f t="shared" si="3"/>
        <v>0</v>
      </c>
      <c r="AE27" s="33">
        <f t="shared" si="4"/>
        <v>0</v>
      </c>
      <c r="AF27" s="33">
        <f t="shared" si="5"/>
        <v>4</v>
      </c>
    </row>
    <row r="28" spans="1:35" s="4" customFormat="1" ht="33.75" thickBot="1" x14ac:dyDescent="0.3">
      <c r="A28" s="15" t="s">
        <v>382</v>
      </c>
      <c r="B28" s="119" t="s">
        <v>328</v>
      </c>
      <c r="C28" s="29">
        <v>83.120999999999995</v>
      </c>
      <c r="D28" s="48">
        <v>229</v>
      </c>
      <c r="E28" s="8">
        <v>236</v>
      </c>
      <c r="F28" s="29">
        <v>2.839</v>
      </c>
      <c r="G28" s="64">
        <v>18</v>
      </c>
      <c r="H28" s="60">
        <v>7.86</v>
      </c>
      <c r="I28" s="47" t="s">
        <v>105</v>
      </c>
      <c r="J28" s="48">
        <v>2</v>
      </c>
      <c r="K28" s="48">
        <v>12</v>
      </c>
      <c r="L28" s="48">
        <v>4</v>
      </c>
      <c r="M28" s="64">
        <v>17</v>
      </c>
      <c r="N28" s="64">
        <v>2</v>
      </c>
      <c r="O28" s="64">
        <v>12</v>
      </c>
      <c r="P28" s="64">
        <v>3</v>
      </c>
      <c r="Q28" s="60">
        <v>94.44</v>
      </c>
      <c r="R28" s="70">
        <v>18</v>
      </c>
      <c r="S28" s="70">
        <v>8</v>
      </c>
      <c r="T28" s="70">
        <v>18</v>
      </c>
      <c r="U28" s="60">
        <v>7.63</v>
      </c>
      <c r="V28" s="60" t="s">
        <v>105</v>
      </c>
      <c r="W28" s="70">
        <v>2</v>
      </c>
      <c r="X28" s="70">
        <v>12</v>
      </c>
      <c r="Y28" s="10">
        <v>4</v>
      </c>
      <c r="AA28" s="3">
        <f t="shared" si="1"/>
        <v>0</v>
      </c>
      <c r="AB28" s="3">
        <f t="shared" si="6"/>
        <v>0</v>
      </c>
      <c r="AC28" s="5">
        <f t="shared" si="2"/>
        <v>1</v>
      </c>
      <c r="AD28" s="3">
        <f t="shared" si="3"/>
        <v>0</v>
      </c>
      <c r="AE28" s="33">
        <f t="shared" si="4"/>
        <v>0</v>
      </c>
      <c r="AF28" s="33">
        <f t="shared" si="5"/>
        <v>0</v>
      </c>
    </row>
    <row r="29" spans="1:35" s="4" customFormat="1" ht="21" customHeight="1" x14ac:dyDescent="0.25">
      <c r="A29" s="43" t="s">
        <v>133</v>
      </c>
      <c r="B29" s="122" t="s">
        <v>319</v>
      </c>
      <c r="C29" s="41"/>
      <c r="D29" s="17"/>
      <c r="E29" s="17"/>
      <c r="F29" s="41"/>
      <c r="G29" s="16"/>
      <c r="H29" s="49"/>
      <c r="I29" s="49"/>
      <c r="J29" s="17"/>
      <c r="K29" s="17"/>
      <c r="L29" s="17"/>
      <c r="M29" s="16"/>
      <c r="N29" s="16"/>
      <c r="O29" s="16"/>
      <c r="P29" s="16"/>
      <c r="Q29" s="49"/>
      <c r="R29" s="16"/>
      <c r="S29" s="16"/>
      <c r="T29" s="16"/>
      <c r="U29" s="49"/>
      <c r="V29" s="49"/>
      <c r="W29" s="16"/>
      <c r="X29" s="16"/>
      <c r="Y29" s="19"/>
      <c r="AA29" s="3">
        <f t="shared" si="1"/>
        <v>0</v>
      </c>
      <c r="AB29" s="3">
        <f t="shared" si="6"/>
        <v>0</v>
      </c>
      <c r="AC29" s="5">
        <f t="shared" si="2"/>
        <v>0</v>
      </c>
      <c r="AD29" s="3">
        <f t="shared" si="3"/>
        <v>0</v>
      </c>
      <c r="AE29" s="33">
        <f t="shared" si="4"/>
        <v>0</v>
      </c>
      <c r="AF29" s="33">
        <f t="shared" si="5"/>
        <v>0</v>
      </c>
    </row>
    <row r="30" spans="1:35" s="4" customFormat="1" ht="66" x14ac:dyDescent="0.25">
      <c r="A30" s="14" t="s">
        <v>206</v>
      </c>
      <c r="B30" s="118" t="s">
        <v>34</v>
      </c>
      <c r="C30" s="38">
        <v>137.29400000000001</v>
      </c>
      <c r="D30" s="75">
        <v>326</v>
      </c>
      <c r="E30" s="75">
        <v>376</v>
      </c>
      <c r="F30" s="38">
        <v>2.7389999999999999</v>
      </c>
      <c r="G30" s="74">
        <v>26</v>
      </c>
      <c r="H30" s="73">
        <v>7.98</v>
      </c>
      <c r="I30" s="73" t="s">
        <v>105</v>
      </c>
      <c r="J30" s="75" t="s">
        <v>105</v>
      </c>
      <c r="K30" s="75" t="s">
        <v>105</v>
      </c>
      <c r="L30" s="75" t="s">
        <v>105</v>
      </c>
      <c r="M30" s="74">
        <v>15</v>
      </c>
      <c r="N30" s="74">
        <v>3</v>
      </c>
      <c r="O30" s="74">
        <v>10</v>
      </c>
      <c r="P30" s="74">
        <v>2</v>
      </c>
      <c r="Q30" s="73">
        <v>57.69</v>
      </c>
      <c r="R30" s="74">
        <v>30</v>
      </c>
      <c r="S30" s="74">
        <v>8</v>
      </c>
      <c r="T30" s="74">
        <v>30</v>
      </c>
      <c r="U30" s="73">
        <v>7.98</v>
      </c>
      <c r="V30" s="73" t="s">
        <v>105</v>
      </c>
      <c r="W30" s="74" t="s">
        <v>105</v>
      </c>
      <c r="X30" s="74" t="s">
        <v>105</v>
      </c>
      <c r="Y30" s="7" t="s">
        <v>105</v>
      </c>
      <c r="AA30" s="3">
        <f t="shared" si="1"/>
        <v>0</v>
      </c>
      <c r="AB30" s="3" t="e">
        <f t="shared" si="6"/>
        <v>#VALUE!</v>
      </c>
      <c r="AC30" s="5">
        <f t="shared" si="2"/>
        <v>11</v>
      </c>
      <c r="AD30" s="3">
        <f t="shared" si="3"/>
        <v>0</v>
      </c>
      <c r="AE30" s="33">
        <f t="shared" si="4"/>
        <v>0</v>
      </c>
      <c r="AF30" s="33">
        <f t="shared" si="5"/>
        <v>7</v>
      </c>
    </row>
    <row r="31" spans="1:35" s="4" customFormat="1" ht="50.25" thickBot="1" x14ac:dyDescent="0.3">
      <c r="A31" s="15" t="s">
        <v>207</v>
      </c>
      <c r="B31" s="119" t="s">
        <v>329</v>
      </c>
      <c r="C31" s="29">
        <v>872.00900000000001</v>
      </c>
      <c r="D31" s="8">
        <v>867</v>
      </c>
      <c r="E31" s="8">
        <v>601</v>
      </c>
      <c r="F31" s="29">
        <v>0.68899999999999995</v>
      </c>
      <c r="G31" s="70">
        <v>43</v>
      </c>
      <c r="H31" s="60">
        <v>4.96</v>
      </c>
      <c r="I31" s="60" t="s">
        <v>105</v>
      </c>
      <c r="J31" s="8">
        <v>6</v>
      </c>
      <c r="K31" s="8">
        <v>28</v>
      </c>
      <c r="L31" s="8">
        <v>9</v>
      </c>
      <c r="M31" s="70">
        <v>15</v>
      </c>
      <c r="N31" s="70">
        <v>2</v>
      </c>
      <c r="O31" s="70">
        <v>9</v>
      </c>
      <c r="P31" s="70">
        <v>4</v>
      </c>
      <c r="Q31" s="60">
        <v>34.880000000000003</v>
      </c>
      <c r="R31" s="70">
        <v>30</v>
      </c>
      <c r="S31" s="70">
        <v>5</v>
      </c>
      <c r="T31" s="70">
        <v>30</v>
      </c>
      <c r="U31" s="60">
        <v>4.99</v>
      </c>
      <c r="V31" s="60" t="s">
        <v>105</v>
      </c>
      <c r="W31" s="70">
        <v>4</v>
      </c>
      <c r="X31" s="70">
        <v>20</v>
      </c>
      <c r="Y31" s="10">
        <v>6</v>
      </c>
      <c r="AA31" s="3">
        <f t="shared" si="1"/>
        <v>0</v>
      </c>
      <c r="AB31" s="3">
        <f t="shared" si="6"/>
        <v>0</v>
      </c>
      <c r="AC31" s="5">
        <f t="shared" si="2"/>
        <v>28</v>
      </c>
      <c r="AD31" s="3">
        <f t="shared" si="3"/>
        <v>0</v>
      </c>
      <c r="AE31" s="33">
        <f t="shared" si="4"/>
        <v>4</v>
      </c>
      <c r="AF31" s="33">
        <f t="shared" si="5"/>
        <v>23</v>
      </c>
    </row>
    <row r="32" spans="1:35" s="4" customFormat="1" ht="16.5" x14ac:dyDescent="0.25">
      <c r="A32" s="43" t="s">
        <v>135</v>
      </c>
      <c r="B32" s="122" t="s">
        <v>134</v>
      </c>
      <c r="C32" s="41"/>
      <c r="D32" s="17"/>
      <c r="E32" s="17"/>
      <c r="F32" s="41"/>
      <c r="G32" s="16"/>
      <c r="H32" s="49"/>
      <c r="I32" s="49"/>
      <c r="J32" s="17"/>
      <c r="K32" s="17"/>
      <c r="L32" s="17"/>
      <c r="M32" s="16"/>
      <c r="N32" s="16"/>
      <c r="O32" s="16"/>
      <c r="P32" s="16"/>
      <c r="Q32" s="49"/>
      <c r="R32" s="16"/>
      <c r="S32" s="16"/>
      <c r="T32" s="16"/>
      <c r="U32" s="49"/>
      <c r="V32" s="49"/>
      <c r="W32" s="16"/>
      <c r="X32" s="16"/>
      <c r="Y32" s="19"/>
      <c r="AA32" s="3">
        <f t="shared" si="1"/>
        <v>0</v>
      </c>
      <c r="AB32" s="3">
        <f t="shared" si="6"/>
        <v>0</v>
      </c>
      <c r="AC32" s="5">
        <f t="shared" si="2"/>
        <v>0</v>
      </c>
      <c r="AD32" s="3">
        <f t="shared" si="3"/>
        <v>0</v>
      </c>
      <c r="AE32" s="33">
        <f t="shared" si="4"/>
        <v>0</v>
      </c>
      <c r="AF32" s="33">
        <f t="shared" si="5"/>
        <v>0</v>
      </c>
    </row>
    <row r="33" spans="1:33" s="4" customFormat="1" ht="49.5" x14ac:dyDescent="0.25">
      <c r="A33" s="14" t="s">
        <v>208</v>
      </c>
      <c r="B33" s="118" t="s">
        <v>197</v>
      </c>
      <c r="C33" s="38">
        <v>38.295000000000002</v>
      </c>
      <c r="D33" s="75">
        <v>246</v>
      </c>
      <c r="E33" s="75">
        <v>240</v>
      </c>
      <c r="F33" s="38">
        <v>6.2670000000000003</v>
      </c>
      <c r="G33" s="74">
        <v>24</v>
      </c>
      <c r="H33" s="73">
        <v>9.76</v>
      </c>
      <c r="I33" s="73" t="s">
        <v>105</v>
      </c>
      <c r="J33" s="75" t="s">
        <v>105</v>
      </c>
      <c r="K33" s="75" t="s">
        <v>105</v>
      </c>
      <c r="L33" s="75" t="s">
        <v>105</v>
      </c>
      <c r="M33" s="74">
        <v>21</v>
      </c>
      <c r="N33" s="74">
        <v>1</v>
      </c>
      <c r="O33" s="74">
        <v>16</v>
      </c>
      <c r="P33" s="74">
        <v>4</v>
      </c>
      <c r="Q33" s="73">
        <v>87.5</v>
      </c>
      <c r="R33" s="74">
        <v>36</v>
      </c>
      <c r="S33" s="74">
        <v>15</v>
      </c>
      <c r="T33" s="74">
        <v>24</v>
      </c>
      <c r="U33" s="73">
        <v>10</v>
      </c>
      <c r="V33" s="73" t="s">
        <v>105</v>
      </c>
      <c r="W33" s="74" t="s">
        <v>105</v>
      </c>
      <c r="X33" s="74" t="s">
        <v>105</v>
      </c>
      <c r="Y33" s="7" t="s">
        <v>105</v>
      </c>
      <c r="AA33" s="3">
        <f t="shared" si="1"/>
        <v>12</v>
      </c>
      <c r="AB33" s="3" t="e">
        <f t="shared" si="6"/>
        <v>#VALUE!</v>
      </c>
      <c r="AC33" s="5">
        <f t="shared" si="2"/>
        <v>3</v>
      </c>
      <c r="AD33" s="3">
        <f t="shared" si="3"/>
        <v>0</v>
      </c>
      <c r="AE33" s="33">
        <f t="shared" si="4"/>
        <v>2</v>
      </c>
      <c r="AF33" s="33">
        <f t="shared" si="5"/>
        <v>2</v>
      </c>
    </row>
    <row r="34" spans="1:33" s="4" customFormat="1" ht="33" x14ac:dyDescent="0.25">
      <c r="A34" s="14" t="s">
        <v>209</v>
      </c>
      <c r="B34" s="118" t="s">
        <v>35</v>
      </c>
      <c r="C34" s="38">
        <v>21.832000000000001</v>
      </c>
      <c r="D34" s="75">
        <v>85</v>
      </c>
      <c r="E34" s="75">
        <v>84</v>
      </c>
      <c r="F34" s="38">
        <v>3.8479999999999999</v>
      </c>
      <c r="G34" s="74">
        <v>10</v>
      </c>
      <c r="H34" s="73">
        <v>11.76</v>
      </c>
      <c r="I34" s="73" t="s">
        <v>105</v>
      </c>
      <c r="J34" s="75" t="s">
        <v>105</v>
      </c>
      <c r="K34" s="75" t="s">
        <v>105</v>
      </c>
      <c r="L34" s="75" t="s">
        <v>105</v>
      </c>
      <c r="M34" s="74">
        <v>4</v>
      </c>
      <c r="N34" s="74">
        <v>0</v>
      </c>
      <c r="O34" s="74">
        <v>4</v>
      </c>
      <c r="P34" s="74">
        <v>0</v>
      </c>
      <c r="Q34" s="73">
        <v>40</v>
      </c>
      <c r="R34" s="74">
        <v>10</v>
      </c>
      <c r="S34" s="74">
        <v>12</v>
      </c>
      <c r="T34" s="74">
        <v>10</v>
      </c>
      <c r="U34" s="73">
        <v>11.9</v>
      </c>
      <c r="V34" s="73" t="s">
        <v>105</v>
      </c>
      <c r="W34" s="74" t="s">
        <v>105</v>
      </c>
      <c r="X34" s="74" t="s">
        <v>105</v>
      </c>
      <c r="Y34" s="7" t="s">
        <v>105</v>
      </c>
      <c r="AA34" s="3">
        <f t="shared" si="1"/>
        <v>0</v>
      </c>
      <c r="AB34" s="3" t="e">
        <f t="shared" si="6"/>
        <v>#VALUE!</v>
      </c>
      <c r="AC34" s="5">
        <f t="shared" si="2"/>
        <v>6</v>
      </c>
      <c r="AD34" s="3">
        <f t="shared" si="3"/>
        <v>0</v>
      </c>
      <c r="AE34" s="33">
        <f t="shared" si="4"/>
        <v>1</v>
      </c>
      <c r="AF34" s="33">
        <f t="shared" si="5"/>
        <v>4</v>
      </c>
    </row>
    <row r="35" spans="1:33" s="4" customFormat="1" ht="53.25" customHeight="1" x14ac:dyDescent="0.25">
      <c r="A35" s="14" t="s">
        <v>210</v>
      </c>
      <c r="B35" s="118" t="s">
        <v>379</v>
      </c>
      <c r="C35" s="38">
        <v>15.692</v>
      </c>
      <c r="D35" s="74">
        <v>75</v>
      </c>
      <c r="E35" s="75">
        <v>88</v>
      </c>
      <c r="F35" s="38">
        <v>5.6079999999999997</v>
      </c>
      <c r="G35" s="74">
        <v>9</v>
      </c>
      <c r="H35" s="73">
        <v>12</v>
      </c>
      <c r="I35" s="73" t="s">
        <v>105</v>
      </c>
      <c r="J35" s="75" t="s">
        <v>105</v>
      </c>
      <c r="K35" s="75" t="s">
        <v>105</v>
      </c>
      <c r="L35" s="75" t="s">
        <v>105</v>
      </c>
      <c r="M35" s="74">
        <v>9</v>
      </c>
      <c r="N35" s="74">
        <v>0</v>
      </c>
      <c r="O35" s="74">
        <v>7</v>
      </c>
      <c r="P35" s="74">
        <v>2</v>
      </c>
      <c r="Q35" s="73">
        <v>100</v>
      </c>
      <c r="R35" s="74">
        <v>10</v>
      </c>
      <c r="S35" s="74">
        <v>12</v>
      </c>
      <c r="T35" s="74">
        <v>10</v>
      </c>
      <c r="U35" s="73">
        <v>11.36</v>
      </c>
      <c r="V35" s="73" t="s">
        <v>105</v>
      </c>
      <c r="W35" s="74" t="s">
        <v>105</v>
      </c>
      <c r="X35" s="74" t="s">
        <v>105</v>
      </c>
      <c r="Y35" s="7" t="s">
        <v>105</v>
      </c>
      <c r="AA35" s="3">
        <f t="shared" si="1"/>
        <v>0</v>
      </c>
      <c r="AB35" s="3" t="e">
        <f t="shared" si="6"/>
        <v>#VALUE!</v>
      </c>
      <c r="AC35" s="5">
        <f t="shared" si="2"/>
        <v>0</v>
      </c>
      <c r="AD35" s="3">
        <f t="shared" si="3"/>
        <v>0</v>
      </c>
      <c r="AE35" s="33">
        <f t="shared" si="4"/>
        <v>1</v>
      </c>
      <c r="AF35" s="33">
        <f t="shared" si="5"/>
        <v>0</v>
      </c>
      <c r="AG35" s="11" t="s">
        <v>108</v>
      </c>
    </row>
    <row r="36" spans="1:33" s="4" customFormat="1" ht="33" x14ac:dyDescent="0.25">
      <c r="A36" s="14" t="s">
        <v>211</v>
      </c>
      <c r="B36" s="118" t="s">
        <v>344</v>
      </c>
      <c r="C36" s="38">
        <v>55.381</v>
      </c>
      <c r="D36" s="75">
        <v>354</v>
      </c>
      <c r="E36" s="75">
        <v>419</v>
      </c>
      <c r="F36" s="38">
        <v>7.5659999999999998</v>
      </c>
      <c r="G36" s="74">
        <v>53</v>
      </c>
      <c r="H36" s="73">
        <v>14.97</v>
      </c>
      <c r="I36" s="73" t="s">
        <v>105</v>
      </c>
      <c r="J36" s="75" t="s">
        <v>105</v>
      </c>
      <c r="K36" s="75" t="s">
        <v>105</v>
      </c>
      <c r="L36" s="75" t="s">
        <v>105</v>
      </c>
      <c r="M36" s="74">
        <v>30</v>
      </c>
      <c r="N36" s="74">
        <v>6</v>
      </c>
      <c r="O36" s="74">
        <v>18</v>
      </c>
      <c r="P36" s="74">
        <v>6</v>
      </c>
      <c r="Q36" s="73">
        <v>56.6</v>
      </c>
      <c r="R36" s="74">
        <v>62</v>
      </c>
      <c r="S36" s="74">
        <v>15</v>
      </c>
      <c r="T36" s="74">
        <v>62</v>
      </c>
      <c r="U36" s="73">
        <v>14.8</v>
      </c>
      <c r="V36" s="73" t="s">
        <v>105</v>
      </c>
      <c r="W36" s="74" t="s">
        <v>105</v>
      </c>
      <c r="X36" s="74" t="s">
        <v>105</v>
      </c>
      <c r="Y36" s="7" t="s">
        <v>105</v>
      </c>
      <c r="AA36" s="3">
        <f t="shared" si="1"/>
        <v>0</v>
      </c>
      <c r="AB36" s="3" t="e">
        <f t="shared" si="6"/>
        <v>#VALUE!</v>
      </c>
      <c r="AC36" s="5">
        <f t="shared" si="2"/>
        <v>23</v>
      </c>
      <c r="AD36" s="3">
        <f t="shared" si="3"/>
        <v>0</v>
      </c>
      <c r="AE36" s="33">
        <f t="shared" si="4"/>
        <v>1</v>
      </c>
      <c r="AF36" s="33">
        <f t="shared" si="5"/>
        <v>18</v>
      </c>
    </row>
    <row r="37" spans="1:33" s="4" customFormat="1" ht="33.75" thickBot="1" x14ac:dyDescent="0.3">
      <c r="A37" s="15" t="s">
        <v>212</v>
      </c>
      <c r="B37" s="119" t="s">
        <v>36</v>
      </c>
      <c r="C37" s="29">
        <v>49.405000000000001</v>
      </c>
      <c r="D37" s="8">
        <v>172</v>
      </c>
      <c r="E37" s="8">
        <v>143</v>
      </c>
      <c r="F37" s="29">
        <v>2.8940000000000001</v>
      </c>
      <c r="G37" s="70">
        <v>20</v>
      </c>
      <c r="H37" s="60">
        <v>11.63</v>
      </c>
      <c r="I37" s="60" t="s">
        <v>105</v>
      </c>
      <c r="J37" s="8">
        <v>3</v>
      </c>
      <c r="K37" s="8">
        <v>13</v>
      </c>
      <c r="L37" s="8">
        <v>4</v>
      </c>
      <c r="M37" s="70">
        <v>17</v>
      </c>
      <c r="N37" s="70">
        <v>3</v>
      </c>
      <c r="O37" s="70">
        <v>10</v>
      </c>
      <c r="P37" s="70">
        <v>4</v>
      </c>
      <c r="Q37" s="60">
        <v>85</v>
      </c>
      <c r="R37" s="70">
        <v>11</v>
      </c>
      <c r="S37" s="70">
        <v>8</v>
      </c>
      <c r="T37" s="70">
        <v>11</v>
      </c>
      <c r="U37" s="60">
        <v>7.69</v>
      </c>
      <c r="V37" s="60" t="s">
        <v>105</v>
      </c>
      <c r="W37" s="70">
        <v>1</v>
      </c>
      <c r="X37" s="70">
        <v>7</v>
      </c>
      <c r="Y37" s="10">
        <v>3</v>
      </c>
      <c r="AA37" s="3">
        <f t="shared" si="1"/>
        <v>0</v>
      </c>
      <c r="AB37" s="3">
        <f t="shared" si="6"/>
        <v>0</v>
      </c>
      <c r="AC37" s="5">
        <f t="shared" si="2"/>
        <v>3</v>
      </c>
      <c r="AD37" s="3">
        <f t="shared" si="3"/>
        <v>0</v>
      </c>
      <c r="AE37" s="33">
        <f t="shared" si="4"/>
        <v>0</v>
      </c>
      <c r="AF37" s="33">
        <f t="shared" si="5"/>
        <v>3</v>
      </c>
    </row>
    <row r="38" spans="1:33" s="4" customFormat="1" ht="16.5" x14ac:dyDescent="0.25">
      <c r="A38" s="43" t="s">
        <v>137</v>
      </c>
      <c r="B38" s="122" t="s">
        <v>136</v>
      </c>
      <c r="C38" s="41"/>
      <c r="D38" s="17"/>
      <c r="E38" s="17"/>
      <c r="F38" s="41"/>
      <c r="G38" s="16"/>
      <c r="H38" s="49"/>
      <c r="I38" s="49"/>
      <c r="J38" s="17"/>
      <c r="K38" s="17"/>
      <c r="L38" s="17"/>
      <c r="M38" s="16"/>
      <c r="N38" s="16"/>
      <c r="O38" s="16"/>
      <c r="P38" s="16"/>
      <c r="Q38" s="49"/>
      <c r="R38" s="16"/>
      <c r="S38" s="16"/>
      <c r="T38" s="16"/>
      <c r="U38" s="49"/>
      <c r="V38" s="49"/>
      <c r="W38" s="16"/>
      <c r="X38" s="16"/>
      <c r="Y38" s="19"/>
      <c r="AA38" s="3">
        <f t="shared" si="1"/>
        <v>0</v>
      </c>
      <c r="AB38" s="3">
        <f t="shared" si="6"/>
        <v>0</v>
      </c>
      <c r="AC38" s="5">
        <f t="shared" si="2"/>
        <v>0</v>
      </c>
      <c r="AD38" s="3">
        <f t="shared" si="3"/>
        <v>0</v>
      </c>
      <c r="AE38" s="33">
        <f t="shared" si="4"/>
        <v>0</v>
      </c>
      <c r="AF38" s="33">
        <f t="shared" si="5"/>
        <v>0</v>
      </c>
    </row>
    <row r="39" spans="1:33" s="4" customFormat="1" ht="33.75" thickBot="1" x14ac:dyDescent="0.3">
      <c r="A39" s="15" t="s">
        <v>213</v>
      </c>
      <c r="B39" s="119" t="s">
        <v>37</v>
      </c>
      <c r="C39" s="29">
        <v>91.777000000000001</v>
      </c>
      <c r="D39" s="8">
        <v>49</v>
      </c>
      <c r="E39" s="8">
        <v>48</v>
      </c>
      <c r="F39" s="29">
        <v>0.52300000000000002</v>
      </c>
      <c r="G39" s="70">
        <v>2</v>
      </c>
      <c r="H39" s="60">
        <v>4.08</v>
      </c>
      <c r="I39" s="60" t="s">
        <v>105</v>
      </c>
      <c r="J39" s="8">
        <v>0</v>
      </c>
      <c r="K39" s="8">
        <v>1</v>
      </c>
      <c r="L39" s="8">
        <v>1</v>
      </c>
      <c r="M39" s="70">
        <v>0</v>
      </c>
      <c r="N39" s="70">
        <v>0</v>
      </c>
      <c r="O39" s="70">
        <v>0</v>
      </c>
      <c r="P39" s="70">
        <v>0</v>
      </c>
      <c r="Q39" s="60">
        <v>0</v>
      </c>
      <c r="R39" s="70">
        <v>2</v>
      </c>
      <c r="S39" s="70">
        <v>5</v>
      </c>
      <c r="T39" s="70">
        <v>2</v>
      </c>
      <c r="U39" s="60">
        <v>4.17</v>
      </c>
      <c r="V39" s="60" t="s">
        <v>105</v>
      </c>
      <c r="W39" s="70">
        <v>0</v>
      </c>
      <c r="X39" s="70">
        <v>1</v>
      </c>
      <c r="Y39" s="10">
        <v>1</v>
      </c>
      <c r="AA39" s="3">
        <f t="shared" si="1"/>
        <v>0</v>
      </c>
      <c r="AB39" s="3">
        <f t="shared" si="6"/>
        <v>0</v>
      </c>
      <c r="AC39" s="5">
        <f t="shared" si="2"/>
        <v>2</v>
      </c>
      <c r="AD39" s="3">
        <f t="shared" si="3"/>
        <v>0</v>
      </c>
      <c r="AE39" s="33">
        <f t="shared" si="4"/>
        <v>0</v>
      </c>
      <c r="AF39" s="33">
        <f t="shared" si="5"/>
        <v>1</v>
      </c>
    </row>
    <row r="40" spans="1:33" s="4" customFormat="1" ht="16.5" x14ac:dyDescent="0.25">
      <c r="A40" s="43" t="s">
        <v>139</v>
      </c>
      <c r="B40" s="122" t="s">
        <v>138</v>
      </c>
      <c r="C40" s="41"/>
      <c r="D40" s="17"/>
      <c r="E40" s="17"/>
      <c r="F40" s="41"/>
      <c r="G40" s="16"/>
      <c r="H40" s="49"/>
      <c r="I40" s="49"/>
      <c r="J40" s="17"/>
      <c r="K40" s="17"/>
      <c r="L40" s="17"/>
      <c r="M40" s="16"/>
      <c r="N40" s="16"/>
      <c r="O40" s="16"/>
      <c r="P40" s="16"/>
      <c r="Q40" s="49"/>
      <c r="R40" s="16"/>
      <c r="S40" s="16"/>
      <c r="T40" s="16"/>
      <c r="U40" s="49"/>
      <c r="V40" s="49"/>
      <c r="W40" s="16"/>
      <c r="X40" s="16"/>
      <c r="Y40" s="19"/>
      <c r="AA40" s="3">
        <f t="shared" si="1"/>
        <v>0</v>
      </c>
      <c r="AB40" s="3">
        <f t="shared" si="6"/>
        <v>0</v>
      </c>
      <c r="AC40" s="5">
        <f t="shared" si="2"/>
        <v>0</v>
      </c>
      <c r="AD40" s="3">
        <f t="shared" si="3"/>
        <v>0</v>
      </c>
      <c r="AE40" s="33">
        <f t="shared" si="4"/>
        <v>0</v>
      </c>
      <c r="AF40" s="33">
        <f t="shared" si="5"/>
        <v>0</v>
      </c>
    </row>
    <row r="41" spans="1:33" s="4" customFormat="1" ht="49.5" x14ac:dyDescent="0.25">
      <c r="A41" s="14" t="s">
        <v>214</v>
      </c>
      <c r="B41" s="118" t="s">
        <v>38</v>
      </c>
      <c r="C41" s="38">
        <v>86.725999999999999</v>
      </c>
      <c r="D41" s="75">
        <v>377</v>
      </c>
      <c r="E41" s="75">
        <v>304</v>
      </c>
      <c r="F41" s="38">
        <v>3.5049999999999999</v>
      </c>
      <c r="G41" s="74">
        <v>45</v>
      </c>
      <c r="H41" s="73">
        <v>11.94</v>
      </c>
      <c r="I41" s="73" t="s">
        <v>105</v>
      </c>
      <c r="J41" s="75" t="s">
        <v>105</v>
      </c>
      <c r="K41" s="75" t="s">
        <v>105</v>
      </c>
      <c r="L41" s="75" t="s">
        <v>105</v>
      </c>
      <c r="M41" s="74">
        <v>36</v>
      </c>
      <c r="N41" s="74">
        <v>3</v>
      </c>
      <c r="O41" s="74">
        <v>22</v>
      </c>
      <c r="P41" s="74">
        <v>11</v>
      </c>
      <c r="Q41" s="73">
        <v>80</v>
      </c>
      <c r="R41" s="74">
        <v>36</v>
      </c>
      <c r="S41" s="74">
        <v>12</v>
      </c>
      <c r="T41" s="74">
        <v>36</v>
      </c>
      <c r="U41" s="73">
        <v>11.84</v>
      </c>
      <c r="V41" s="73" t="s">
        <v>105</v>
      </c>
      <c r="W41" s="74" t="s">
        <v>105</v>
      </c>
      <c r="X41" s="74" t="s">
        <v>105</v>
      </c>
      <c r="Y41" s="7" t="s">
        <v>105</v>
      </c>
      <c r="AA41" s="3">
        <f t="shared" si="1"/>
        <v>0</v>
      </c>
      <c r="AB41" s="3" t="e">
        <f t="shared" si="6"/>
        <v>#VALUE!</v>
      </c>
      <c r="AC41" s="5">
        <f t="shared" si="2"/>
        <v>9</v>
      </c>
      <c r="AD41" s="3">
        <f t="shared" si="3"/>
        <v>0</v>
      </c>
      <c r="AE41" s="33">
        <f>ROUNDDOWN(G41*0.15,0)-N41</f>
        <v>3</v>
      </c>
      <c r="AF41" s="33">
        <f t="shared" si="5"/>
        <v>11</v>
      </c>
    </row>
    <row r="42" spans="1:33" s="4" customFormat="1" ht="33.75" thickBot="1" x14ac:dyDescent="0.3">
      <c r="A42" s="15" t="s">
        <v>215</v>
      </c>
      <c r="B42" s="119" t="s">
        <v>196</v>
      </c>
      <c r="C42" s="29">
        <v>285.87900000000002</v>
      </c>
      <c r="D42" s="8">
        <v>853</v>
      </c>
      <c r="E42" s="8">
        <v>853</v>
      </c>
      <c r="F42" s="29">
        <v>2.984</v>
      </c>
      <c r="G42" s="70">
        <v>68</v>
      </c>
      <c r="H42" s="60">
        <v>7.97</v>
      </c>
      <c r="I42" s="60" t="s">
        <v>105</v>
      </c>
      <c r="J42" s="8" t="s">
        <v>105</v>
      </c>
      <c r="K42" s="8" t="s">
        <v>105</v>
      </c>
      <c r="L42" s="8" t="s">
        <v>105</v>
      </c>
      <c r="M42" s="70">
        <v>26</v>
      </c>
      <c r="N42" s="70">
        <v>4</v>
      </c>
      <c r="O42" s="70">
        <v>20</v>
      </c>
      <c r="P42" s="70">
        <v>2</v>
      </c>
      <c r="Q42" s="60">
        <v>38.24</v>
      </c>
      <c r="R42" s="70">
        <v>68</v>
      </c>
      <c r="S42" s="70">
        <v>8</v>
      </c>
      <c r="T42" s="70">
        <v>68</v>
      </c>
      <c r="U42" s="60">
        <v>7.97</v>
      </c>
      <c r="V42" s="60" t="s">
        <v>105</v>
      </c>
      <c r="W42" s="70" t="s">
        <v>105</v>
      </c>
      <c r="X42" s="70" t="s">
        <v>105</v>
      </c>
      <c r="Y42" s="10" t="s">
        <v>105</v>
      </c>
      <c r="AA42" s="3">
        <f t="shared" si="1"/>
        <v>0</v>
      </c>
      <c r="AB42" s="3" t="e">
        <f t="shared" si="6"/>
        <v>#VALUE!</v>
      </c>
      <c r="AC42" s="5">
        <f t="shared" si="2"/>
        <v>42</v>
      </c>
      <c r="AD42" s="3">
        <f t="shared" si="3"/>
        <v>0</v>
      </c>
      <c r="AE42" s="33">
        <f t="shared" si="4"/>
        <v>6</v>
      </c>
      <c r="AF42" s="33">
        <f t="shared" si="5"/>
        <v>30</v>
      </c>
    </row>
    <row r="43" spans="1:33" s="4" customFormat="1" ht="16.5" x14ac:dyDescent="0.25">
      <c r="A43" s="43" t="s">
        <v>140</v>
      </c>
      <c r="B43" s="55" t="s">
        <v>141</v>
      </c>
      <c r="C43" s="41"/>
      <c r="D43" s="17"/>
      <c r="E43" s="17"/>
      <c r="F43" s="41"/>
      <c r="G43" s="16"/>
      <c r="H43" s="49"/>
      <c r="I43" s="49"/>
      <c r="J43" s="17"/>
      <c r="K43" s="17"/>
      <c r="L43" s="17"/>
      <c r="M43" s="16"/>
      <c r="N43" s="16"/>
      <c r="O43" s="16"/>
      <c r="P43" s="16"/>
      <c r="Q43" s="49"/>
      <c r="R43" s="16"/>
      <c r="S43" s="16"/>
      <c r="T43" s="16"/>
      <c r="U43" s="49"/>
      <c r="V43" s="49"/>
      <c r="W43" s="16"/>
      <c r="X43" s="16"/>
      <c r="Y43" s="19"/>
      <c r="AA43" s="3">
        <f t="shared" si="1"/>
        <v>0</v>
      </c>
      <c r="AB43" s="3">
        <f t="shared" si="6"/>
        <v>0</v>
      </c>
      <c r="AC43" s="5">
        <f t="shared" si="2"/>
        <v>0</v>
      </c>
      <c r="AD43" s="3">
        <f t="shared" si="3"/>
        <v>0</v>
      </c>
      <c r="AE43" s="33">
        <f t="shared" si="4"/>
        <v>0</v>
      </c>
      <c r="AF43" s="33">
        <f t="shared" si="5"/>
        <v>0</v>
      </c>
    </row>
    <row r="44" spans="1:33" s="4" customFormat="1" ht="33" x14ac:dyDescent="0.25">
      <c r="A44" s="14" t="s">
        <v>216</v>
      </c>
      <c r="B44" s="118" t="s">
        <v>196</v>
      </c>
      <c r="C44" s="38">
        <v>29.161000000000001</v>
      </c>
      <c r="D44" s="75">
        <v>130</v>
      </c>
      <c r="E44" s="75">
        <v>120</v>
      </c>
      <c r="F44" s="38">
        <v>4.1150000000000002</v>
      </c>
      <c r="G44" s="74">
        <v>15</v>
      </c>
      <c r="H44" s="73">
        <v>11.54</v>
      </c>
      <c r="I44" s="73" t="s">
        <v>105</v>
      </c>
      <c r="J44" s="75" t="s">
        <v>105</v>
      </c>
      <c r="K44" s="75" t="s">
        <v>105</v>
      </c>
      <c r="L44" s="75" t="s">
        <v>105</v>
      </c>
      <c r="M44" s="74">
        <v>0</v>
      </c>
      <c r="N44" s="74">
        <v>0</v>
      </c>
      <c r="O44" s="74">
        <v>0</v>
      </c>
      <c r="P44" s="74">
        <v>0</v>
      </c>
      <c r="Q44" s="73">
        <v>0</v>
      </c>
      <c r="R44" s="74">
        <v>14</v>
      </c>
      <c r="S44" s="74">
        <v>12</v>
      </c>
      <c r="T44" s="74">
        <v>14</v>
      </c>
      <c r="U44" s="73">
        <v>11.67</v>
      </c>
      <c r="V44" s="73" t="s">
        <v>105</v>
      </c>
      <c r="W44" s="74" t="s">
        <v>105</v>
      </c>
      <c r="X44" s="74" t="s">
        <v>105</v>
      </c>
      <c r="Y44" s="7" t="s">
        <v>105</v>
      </c>
      <c r="AA44" s="3">
        <f t="shared" si="1"/>
        <v>0</v>
      </c>
      <c r="AB44" s="3" t="e">
        <f t="shared" si="6"/>
        <v>#VALUE!</v>
      </c>
      <c r="AC44" s="5">
        <f t="shared" si="2"/>
        <v>15</v>
      </c>
      <c r="AD44" s="3">
        <f t="shared" si="3"/>
        <v>0</v>
      </c>
      <c r="AE44" s="33">
        <f t="shared" si="4"/>
        <v>2</v>
      </c>
      <c r="AF44" s="33">
        <f t="shared" si="5"/>
        <v>12</v>
      </c>
    </row>
    <row r="45" spans="1:33" s="4" customFormat="1" ht="66" x14ac:dyDescent="0.25">
      <c r="A45" s="14" t="s">
        <v>217</v>
      </c>
      <c r="B45" s="118" t="s">
        <v>39</v>
      </c>
      <c r="C45" s="38">
        <v>172.072</v>
      </c>
      <c r="D45" s="75">
        <v>496</v>
      </c>
      <c r="E45" s="75">
        <v>524</v>
      </c>
      <c r="F45" s="38">
        <v>3.0449999999999999</v>
      </c>
      <c r="G45" s="74">
        <v>39</v>
      </c>
      <c r="H45" s="73">
        <v>7.86</v>
      </c>
      <c r="I45" s="73" t="s">
        <v>105</v>
      </c>
      <c r="J45" s="75" t="s">
        <v>105</v>
      </c>
      <c r="K45" s="75" t="s">
        <v>105</v>
      </c>
      <c r="L45" s="75" t="s">
        <v>105</v>
      </c>
      <c r="M45" s="74">
        <v>33</v>
      </c>
      <c r="N45" s="74">
        <v>3</v>
      </c>
      <c r="O45" s="74">
        <v>23</v>
      </c>
      <c r="P45" s="74">
        <v>7</v>
      </c>
      <c r="Q45" s="73">
        <v>84.62</v>
      </c>
      <c r="R45" s="74">
        <v>62</v>
      </c>
      <c r="S45" s="74">
        <v>12</v>
      </c>
      <c r="T45" s="74">
        <v>62</v>
      </c>
      <c r="U45" s="73">
        <v>11.83</v>
      </c>
      <c r="V45" s="73" t="s">
        <v>105</v>
      </c>
      <c r="W45" s="74" t="s">
        <v>105</v>
      </c>
      <c r="X45" s="74" t="s">
        <v>105</v>
      </c>
      <c r="Y45" s="7" t="s">
        <v>105</v>
      </c>
      <c r="AA45" s="3">
        <f t="shared" si="1"/>
        <v>0</v>
      </c>
      <c r="AB45" s="3" t="e">
        <f t="shared" si="6"/>
        <v>#VALUE!</v>
      </c>
      <c r="AC45" s="5">
        <f t="shared" si="2"/>
        <v>6</v>
      </c>
      <c r="AD45" s="3">
        <f t="shared" si="3"/>
        <v>0</v>
      </c>
      <c r="AE45" s="33">
        <f t="shared" si="4"/>
        <v>2</v>
      </c>
      <c r="AF45" s="33">
        <f t="shared" si="5"/>
        <v>5</v>
      </c>
    </row>
    <row r="46" spans="1:33" s="4" customFormat="1" ht="33.75" thickBot="1" x14ac:dyDescent="0.3">
      <c r="A46" s="15" t="s">
        <v>218</v>
      </c>
      <c r="B46" s="119" t="s">
        <v>40</v>
      </c>
      <c r="C46" s="29">
        <v>16.143000000000001</v>
      </c>
      <c r="D46" s="8">
        <v>62</v>
      </c>
      <c r="E46" s="8">
        <v>58</v>
      </c>
      <c r="F46" s="29">
        <v>3.593</v>
      </c>
      <c r="G46" s="70">
        <v>7</v>
      </c>
      <c r="H46" s="60">
        <v>11.29</v>
      </c>
      <c r="I46" s="60" t="s">
        <v>105</v>
      </c>
      <c r="J46" s="8">
        <v>1</v>
      </c>
      <c r="K46" s="8">
        <v>4</v>
      </c>
      <c r="L46" s="8">
        <v>2</v>
      </c>
      <c r="M46" s="70">
        <v>6</v>
      </c>
      <c r="N46" s="70">
        <v>1</v>
      </c>
      <c r="O46" s="70">
        <v>4</v>
      </c>
      <c r="P46" s="70">
        <v>1</v>
      </c>
      <c r="Q46" s="60">
        <v>85.71</v>
      </c>
      <c r="R46" s="70">
        <v>6</v>
      </c>
      <c r="S46" s="70">
        <v>12</v>
      </c>
      <c r="T46" s="70">
        <v>6</v>
      </c>
      <c r="U46" s="60">
        <v>10.34</v>
      </c>
      <c r="V46" s="60" t="s">
        <v>105</v>
      </c>
      <c r="W46" s="70">
        <v>0</v>
      </c>
      <c r="X46" s="70">
        <v>4</v>
      </c>
      <c r="Y46" s="10">
        <v>2</v>
      </c>
      <c r="AA46" s="3">
        <f t="shared" si="1"/>
        <v>0</v>
      </c>
      <c r="AB46" s="3">
        <f t="shared" si="6"/>
        <v>0</v>
      </c>
      <c r="AC46" s="5">
        <f t="shared" si="2"/>
        <v>1</v>
      </c>
      <c r="AD46" s="3">
        <f t="shared" si="3"/>
        <v>0</v>
      </c>
      <c r="AE46" s="33">
        <f t="shared" si="4"/>
        <v>0</v>
      </c>
      <c r="AF46" s="33">
        <f t="shared" si="5"/>
        <v>0</v>
      </c>
    </row>
    <row r="47" spans="1:33" s="4" customFormat="1" ht="16.5" x14ac:dyDescent="0.25">
      <c r="A47" s="43" t="s">
        <v>142</v>
      </c>
      <c r="B47" s="122" t="s">
        <v>143</v>
      </c>
      <c r="C47" s="41"/>
      <c r="D47" s="17"/>
      <c r="E47" s="17"/>
      <c r="F47" s="41"/>
      <c r="G47" s="16"/>
      <c r="H47" s="49"/>
      <c r="I47" s="49"/>
      <c r="J47" s="17"/>
      <c r="K47" s="17"/>
      <c r="L47" s="17"/>
      <c r="M47" s="16"/>
      <c r="N47" s="16"/>
      <c r="O47" s="16"/>
      <c r="P47" s="16"/>
      <c r="Q47" s="49"/>
      <c r="R47" s="16"/>
      <c r="S47" s="16"/>
      <c r="T47" s="16"/>
      <c r="U47" s="49"/>
      <c r="V47" s="49"/>
      <c r="W47" s="16"/>
      <c r="X47" s="16"/>
      <c r="Y47" s="19"/>
      <c r="AA47" s="3">
        <f t="shared" si="1"/>
        <v>0</v>
      </c>
      <c r="AB47" s="3">
        <f t="shared" si="6"/>
        <v>0</v>
      </c>
      <c r="AC47" s="5">
        <f t="shared" si="2"/>
        <v>0</v>
      </c>
      <c r="AD47" s="3">
        <f t="shared" si="3"/>
        <v>0</v>
      </c>
      <c r="AE47" s="33">
        <f t="shared" si="4"/>
        <v>0</v>
      </c>
      <c r="AF47" s="33">
        <f t="shared" si="5"/>
        <v>0</v>
      </c>
    </row>
    <row r="48" spans="1:33" s="4" customFormat="1" ht="49.5" x14ac:dyDescent="0.25">
      <c r="A48" s="14" t="s">
        <v>219</v>
      </c>
      <c r="B48" s="118" t="s">
        <v>41</v>
      </c>
      <c r="C48" s="38">
        <v>144.565</v>
      </c>
      <c r="D48" s="75">
        <v>1222</v>
      </c>
      <c r="E48" s="75">
        <v>1226</v>
      </c>
      <c r="F48" s="38">
        <v>8.4809999999999999</v>
      </c>
      <c r="G48" s="74">
        <v>90</v>
      </c>
      <c r="H48" s="73">
        <v>7.36</v>
      </c>
      <c r="I48" s="73" t="s">
        <v>105</v>
      </c>
      <c r="J48" s="75" t="s">
        <v>105</v>
      </c>
      <c r="K48" s="75" t="s">
        <v>105</v>
      </c>
      <c r="L48" s="75" t="s">
        <v>105</v>
      </c>
      <c r="M48" s="74">
        <v>90</v>
      </c>
      <c r="N48" s="74">
        <v>13</v>
      </c>
      <c r="O48" s="74">
        <v>59</v>
      </c>
      <c r="P48" s="74">
        <v>18</v>
      </c>
      <c r="Q48" s="73">
        <v>100</v>
      </c>
      <c r="R48" s="74">
        <v>183</v>
      </c>
      <c r="S48" s="74">
        <v>15</v>
      </c>
      <c r="T48" s="74">
        <v>92</v>
      </c>
      <c r="U48" s="73">
        <v>7.5</v>
      </c>
      <c r="V48" s="73" t="s">
        <v>105</v>
      </c>
      <c r="W48" s="74" t="s">
        <v>105</v>
      </c>
      <c r="X48" s="74" t="s">
        <v>105</v>
      </c>
      <c r="Y48" s="7" t="s">
        <v>105</v>
      </c>
      <c r="AA48" s="3">
        <f t="shared" si="1"/>
        <v>91</v>
      </c>
      <c r="AB48" s="3" t="e">
        <f t="shared" si="6"/>
        <v>#VALUE!</v>
      </c>
      <c r="AC48" s="5">
        <f t="shared" si="2"/>
        <v>0</v>
      </c>
      <c r="AD48" s="3">
        <f t="shared" si="3"/>
        <v>0</v>
      </c>
      <c r="AE48" s="33">
        <f t="shared" si="4"/>
        <v>0</v>
      </c>
      <c r="AF48" s="33">
        <f t="shared" si="5"/>
        <v>0</v>
      </c>
    </row>
    <row r="49" spans="1:32" s="4" customFormat="1" ht="33.75" thickBot="1" x14ac:dyDescent="0.3">
      <c r="A49" s="15" t="s">
        <v>220</v>
      </c>
      <c r="B49" s="119" t="s">
        <v>404</v>
      </c>
      <c r="C49" s="29">
        <v>23.911999999999999</v>
      </c>
      <c r="D49" s="8">
        <v>227</v>
      </c>
      <c r="E49" s="8">
        <v>224</v>
      </c>
      <c r="F49" s="29">
        <v>9.3680000000000003</v>
      </c>
      <c r="G49" s="70">
        <v>12</v>
      </c>
      <c r="H49" s="60">
        <v>5.29</v>
      </c>
      <c r="I49" s="60" t="s">
        <v>105</v>
      </c>
      <c r="J49" s="8" t="s">
        <v>105</v>
      </c>
      <c r="K49" s="8" t="s">
        <v>105</v>
      </c>
      <c r="L49" s="8" t="s">
        <v>105</v>
      </c>
      <c r="M49" s="70">
        <v>12</v>
      </c>
      <c r="N49" s="70">
        <v>1</v>
      </c>
      <c r="O49" s="70">
        <v>8</v>
      </c>
      <c r="P49" s="70">
        <v>3</v>
      </c>
      <c r="Q49" s="60">
        <v>100</v>
      </c>
      <c r="R49" s="70">
        <v>40</v>
      </c>
      <c r="S49" s="70">
        <v>18</v>
      </c>
      <c r="T49" s="70">
        <v>14</v>
      </c>
      <c r="U49" s="60">
        <v>6.25</v>
      </c>
      <c r="V49" s="60" t="s">
        <v>105</v>
      </c>
      <c r="W49" s="70" t="s">
        <v>105</v>
      </c>
      <c r="X49" s="70" t="s">
        <v>105</v>
      </c>
      <c r="Y49" s="10" t="s">
        <v>105</v>
      </c>
      <c r="AA49" s="3">
        <f t="shared" si="1"/>
        <v>26</v>
      </c>
      <c r="AB49" s="3" t="e">
        <f t="shared" si="6"/>
        <v>#VALUE!</v>
      </c>
      <c r="AC49" s="5">
        <f t="shared" si="2"/>
        <v>0</v>
      </c>
      <c r="AD49" s="3">
        <f t="shared" si="3"/>
        <v>0</v>
      </c>
      <c r="AE49" s="33">
        <f t="shared" si="4"/>
        <v>0</v>
      </c>
      <c r="AF49" s="33">
        <f t="shared" si="5"/>
        <v>0</v>
      </c>
    </row>
    <row r="50" spans="1:32" s="4" customFormat="1" ht="16.5" x14ac:dyDescent="0.25">
      <c r="A50" s="43" t="s">
        <v>144</v>
      </c>
      <c r="B50" s="55" t="s">
        <v>355</v>
      </c>
      <c r="C50" s="41"/>
      <c r="D50" s="17"/>
      <c r="E50" s="17"/>
      <c r="F50" s="41"/>
      <c r="G50" s="16"/>
      <c r="H50" s="49"/>
      <c r="I50" s="49"/>
      <c r="J50" s="17"/>
      <c r="K50" s="17"/>
      <c r="L50" s="17"/>
      <c r="M50" s="16"/>
      <c r="N50" s="16"/>
      <c r="O50" s="16"/>
      <c r="P50" s="16"/>
      <c r="Q50" s="49"/>
      <c r="R50" s="16"/>
      <c r="S50" s="16"/>
      <c r="T50" s="16"/>
      <c r="U50" s="49"/>
      <c r="V50" s="49"/>
      <c r="W50" s="16"/>
      <c r="X50" s="16"/>
      <c r="Y50" s="19"/>
      <c r="AA50" s="3">
        <f t="shared" si="1"/>
        <v>0</v>
      </c>
      <c r="AB50" s="3">
        <f t="shared" si="6"/>
        <v>0</v>
      </c>
      <c r="AC50" s="5">
        <f t="shared" si="2"/>
        <v>0</v>
      </c>
      <c r="AD50" s="3">
        <f t="shared" si="3"/>
        <v>0</v>
      </c>
      <c r="AE50" s="33">
        <f t="shared" si="4"/>
        <v>0</v>
      </c>
      <c r="AF50" s="33">
        <f t="shared" si="5"/>
        <v>0</v>
      </c>
    </row>
    <row r="51" spans="1:32" s="4" customFormat="1" ht="54" customHeight="1" x14ac:dyDescent="0.25">
      <c r="A51" s="14" t="s">
        <v>221</v>
      </c>
      <c r="B51" s="118" t="s">
        <v>437</v>
      </c>
      <c r="C51" s="38">
        <v>64.447000000000003</v>
      </c>
      <c r="D51" s="75">
        <v>447</v>
      </c>
      <c r="E51" s="75">
        <v>377</v>
      </c>
      <c r="F51" s="38">
        <v>5.85</v>
      </c>
      <c r="G51" s="74">
        <v>44</v>
      </c>
      <c r="H51" s="73">
        <v>9.84</v>
      </c>
      <c r="I51" s="73" t="s">
        <v>105</v>
      </c>
      <c r="J51" s="75" t="s">
        <v>105</v>
      </c>
      <c r="K51" s="75" t="s">
        <v>105</v>
      </c>
      <c r="L51" s="75" t="s">
        <v>105</v>
      </c>
      <c r="M51" s="74">
        <v>28</v>
      </c>
      <c r="N51" s="74">
        <v>4</v>
      </c>
      <c r="O51" s="74">
        <v>20</v>
      </c>
      <c r="P51" s="74">
        <v>4</v>
      </c>
      <c r="Q51" s="73">
        <v>63.64</v>
      </c>
      <c r="R51" s="74">
        <v>45</v>
      </c>
      <c r="S51" s="74">
        <v>12</v>
      </c>
      <c r="T51" s="74">
        <v>45</v>
      </c>
      <c r="U51" s="73">
        <v>11.94</v>
      </c>
      <c r="V51" s="73" t="s">
        <v>105</v>
      </c>
      <c r="W51" s="74" t="s">
        <v>105</v>
      </c>
      <c r="X51" s="74" t="s">
        <v>105</v>
      </c>
      <c r="Y51" s="7" t="s">
        <v>105</v>
      </c>
      <c r="AA51" s="3">
        <f t="shared" si="1"/>
        <v>0</v>
      </c>
      <c r="AB51" s="3" t="e">
        <f t="shared" si="6"/>
        <v>#VALUE!</v>
      </c>
      <c r="AC51" s="5">
        <f t="shared" si="2"/>
        <v>16</v>
      </c>
      <c r="AD51" s="3">
        <f t="shared" si="3"/>
        <v>0</v>
      </c>
      <c r="AE51" s="33">
        <f t="shared" si="4"/>
        <v>2</v>
      </c>
      <c r="AF51" s="33">
        <f t="shared" si="5"/>
        <v>11</v>
      </c>
    </row>
    <row r="52" spans="1:32" s="4" customFormat="1" ht="57.75" customHeight="1" x14ac:dyDescent="0.25">
      <c r="A52" s="14" t="s">
        <v>222</v>
      </c>
      <c r="B52" s="118" t="s">
        <v>438</v>
      </c>
      <c r="C52" s="38">
        <v>34.848999999999997</v>
      </c>
      <c r="D52" s="75">
        <v>256</v>
      </c>
      <c r="E52" s="75">
        <v>227</v>
      </c>
      <c r="F52" s="38">
        <v>6.5140000000000002</v>
      </c>
      <c r="G52" s="74">
        <v>38</v>
      </c>
      <c r="H52" s="73">
        <v>14.84</v>
      </c>
      <c r="I52" s="73" t="s">
        <v>105</v>
      </c>
      <c r="J52" s="75" t="s">
        <v>105</v>
      </c>
      <c r="K52" s="75" t="s">
        <v>105</v>
      </c>
      <c r="L52" s="75" t="s">
        <v>105</v>
      </c>
      <c r="M52" s="74">
        <v>28</v>
      </c>
      <c r="N52" s="74">
        <v>2</v>
      </c>
      <c r="O52" s="74">
        <v>20</v>
      </c>
      <c r="P52" s="74">
        <v>6</v>
      </c>
      <c r="Q52" s="73">
        <v>73.680000000000007</v>
      </c>
      <c r="R52" s="74">
        <v>34</v>
      </c>
      <c r="S52" s="74">
        <v>15</v>
      </c>
      <c r="T52" s="74">
        <v>27</v>
      </c>
      <c r="U52" s="73">
        <v>11.89</v>
      </c>
      <c r="V52" s="73" t="s">
        <v>105</v>
      </c>
      <c r="W52" s="74" t="s">
        <v>105</v>
      </c>
      <c r="X52" s="74" t="s">
        <v>105</v>
      </c>
      <c r="Y52" s="7" t="s">
        <v>105</v>
      </c>
      <c r="AA52" s="3">
        <f t="shared" si="1"/>
        <v>7</v>
      </c>
      <c r="AB52" s="3" t="e">
        <f t="shared" si="6"/>
        <v>#VALUE!</v>
      </c>
      <c r="AC52" s="5">
        <f t="shared" si="2"/>
        <v>10</v>
      </c>
      <c r="AD52" s="3">
        <f t="shared" si="3"/>
        <v>0</v>
      </c>
      <c r="AE52" s="33">
        <f t="shared" si="4"/>
        <v>3</v>
      </c>
      <c r="AF52" s="33">
        <f t="shared" si="5"/>
        <v>8</v>
      </c>
    </row>
    <row r="53" spans="1:32" s="4" customFormat="1" ht="33" x14ac:dyDescent="0.25">
      <c r="A53" s="14" t="s">
        <v>223</v>
      </c>
      <c r="B53" s="118" t="s">
        <v>196</v>
      </c>
      <c r="C53" s="38">
        <v>89.29</v>
      </c>
      <c r="D53" s="75">
        <v>419</v>
      </c>
      <c r="E53" s="75">
        <v>405</v>
      </c>
      <c r="F53" s="38">
        <v>4.5359999999999996</v>
      </c>
      <c r="G53" s="74">
        <v>50</v>
      </c>
      <c r="H53" s="73">
        <v>11.93</v>
      </c>
      <c r="I53" s="73" t="s">
        <v>105</v>
      </c>
      <c r="J53" s="75" t="s">
        <v>105</v>
      </c>
      <c r="K53" s="75" t="s">
        <v>105</v>
      </c>
      <c r="L53" s="75" t="s">
        <v>105</v>
      </c>
      <c r="M53" s="74">
        <v>39</v>
      </c>
      <c r="N53" s="74">
        <v>4</v>
      </c>
      <c r="O53" s="74">
        <v>26</v>
      </c>
      <c r="P53" s="74">
        <v>9</v>
      </c>
      <c r="Q53" s="73">
        <v>78</v>
      </c>
      <c r="R53" s="74">
        <v>48</v>
      </c>
      <c r="S53" s="74">
        <v>12</v>
      </c>
      <c r="T53" s="74">
        <v>48</v>
      </c>
      <c r="U53" s="73">
        <v>11.85</v>
      </c>
      <c r="V53" s="73" t="s">
        <v>105</v>
      </c>
      <c r="W53" s="74" t="s">
        <v>105</v>
      </c>
      <c r="X53" s="74" t="s">
        <v>105</v>
      </c>
      <c r="Y53" s="7" t="s">
        <v>105</v>
      </c>
      <c r="AA53" s="3">
        <f t="shared" si="1"/>
        <v>0</v>
      </c>
      <c r="AB53" s="3" t="e">
        <f t="shared" si="6"/>
        <v>#VALUE!</v>
      </c>
      <c r="AC53" s="5">
        <f t="shared" si="2"/>
        <v>11</v>
      </c>
      <c r="AD53" s="3">
        <f t="shared" si="3"/>
        <v>0</v>
      </c>
      <c r="AE53" s="33">
        <f t="shared" si="4"/>
        <v>3</v>
      </c>
      <c r="AF53" s="33">
        <f t="shared" si="5"/>
        <v>10</v>
      </c>
    </row>
    <row r="54" spans="1:32" s="4" customFormat="1" ht="52.5" customHeight="1" x14ac:dyDescent="0.25">
      <c r="A54" s="14" t="s">
        <v>224</v>
      </c>
      <c r="B54" s="118" t="s">
        <v>443</v>
      </c>
      <c r="C54" s="38">
        <v>22.048999999999999</v>
      </c>
      <c r="D54" s="75">
        <v>107</v>
      </c>
      <c r="E54" s="75">
        <v>98</v>
      </c>
      <c r="F54" s="38">
        <v>4.4450000000000003</v>
      </c>
      <c r="G54" s="74">
        <v>12</v>
      </c>
      <c r="H54" s="73">
        <v>11.21</v>
      </c>
      <c r="I54" s="73" t="s">
        <v>105</v>
      </c>
      <c r="J54" s="75" t="s">
        <v>105</v>
      </c>
      <c r="K54" s="75" t="s">
        <v>105</v>
      </c>
      <c r="L54" s="75" t="s">
        <v>105</v>
      </c>
      <c r="M54" s="74">
        <v>12</v>
      </c>
      <c r="N54" s="74">
        <v>1</v>
      </c>
      <c r="O54" s="74">
        <v>8</v>
      </c>
      <c r="P54" s="74">
        <v>3</v>
      </c>
      <c r="Q54" s="73">
        <v>100</v>
      </c>
      <c r="R54" s="74">
        <v>11</v>
      </c>
      <c r="S54" s="74">
        <v>12</v>
      </c>
      <c r="T54" s="74">
        <v>11</v>
      </c>
      <c r="U54" s="73">
        <v>11.22</v>
      </c>
      <c r="V54" s="73" t="s">
        <v>105</v>
      </c>
      <c r="W54" s="74" t="s">
        <v>105</v>
      </c>
      <c r="X54" s="74" t="s">
        <v>105</v>
      </c>
      <c r="Y54" s="7" t="s">
        <v>105</v>
      </c>
      <c r="AA54" s="3">
        <f t="shared" si="1"/>
        <v>0</v>
      </c>
      <c r="AB54" s="3" t="e">
        <f t="shared" si="6"/>
        <v>#VALUE!</v>
      </c>
      <c r="AC54" s="5">
        <f t="shared" si="2"/>
        <v>0</v>
      </c>
      <c r="AD54" s="3">
        <f t="shared" si="3"/>
        <v>0</v>
      </c>
      <c r="AE54" s="33">
        <f t="shared" si="4"/>
        <v>0</v>
      </c>
      <c r="AF54" s="33">
        <f t="shared" si="5"/>
        <v>0</v>
      </c>
    </row>
    <row r="55" spans="1:32" s="4" customFormat="1" ht="50.25" customHeight="1" x14ac:dyDescent="0.25">
      <c r="A55" s="14" t="s">
        <v>370</v>
      </c>
      <c r="B55" s="118" t="s">
        <v>442</v>
      </c>
      <c r="C55" s="38">
        <v>32.384999999999998</v>
      </c>
      <c r="D55" s="75">
        <v>256</v>
      </c>
      <c r="E55" s="75">
        <v>243</v>
      </c>
      <c r="F55" s="38">
        <v>7.5030000000000001</v>
      </c>
      <c r="G55" s="74">
        <v>20</v>
      </c>
      <c r="H55" s="73">
        <v>7.81</v>
      </c>
      <c r="I55" s="73" t="s">
        <v>105</v>
      </c>
      <c r="J55" s="75" t="s">
        <v>105</v>
      </c>
      <c r="K55" s="75" t="s">
        <v>105</v>
      </c>
      <c r="L55" s="75" t="s">
        <v>105</v>
      </c>
      <c r="M55" s="74">
        <v>20</v>
      </c>
      <c r="N55" s="74">
        <v>3</v>
      </c>
      <c r="O55" s="74">
        <v>13</v>
      </c>
      <c r="P55" s="74">
        <v>4</v>
      </c>
      <c r="Q55" s="73">
        <v>100</v>
      </c>
      <c r="R55" s="74">
        <v>36</v>
      </c>
      <c r="S55" s="74">
        <v>15</v>
      </c>
      <c r="T55" s="74">
        <v>20</v>
      </c>
      <c r="U55" s="73">
        <v>8.23</v>
      </c>
      <c r="V55" s="73" t="s">
        <v>105</v>
      </c>
      <c r="W55" s="74" t="s">
        <v>105</v>
      </c>
      <c r="X55" s="74" t="s">
        <v>105</v>
      </c>
      <c r="Y55" s="7" t="s">
        <v>105</v>
      </c>
      <c r="AA55" s="3">
        <f t="shared" si="1"/>
        <v>16</v>
      </c>
      <c r="AB55" s="3" t="e">
        <f t="shared" si="6"/>
        <v>#VALUE!</v>
      </c>
      <c r="AC55" s="5">
        <f t="shared" si="2"/>
        <v>0</v>
      </c>
      <c r="AD55" s="3">
        <f t="shared" si="3"/>
        <v>0</v>
      </c>
      <c r="AE55" s="33">
        <f t="shared" si="4"/>
        <v>0</v>
      </c>
      <c r="AF55" s="33">
        <f t="shared" si="5"/>
        <v>0</v>
      </c>
    </row>
    <row r="56" spans="1:32" s="4" customFormat="1" ht="33.75" thickBot="1" x14ac:dyDescent="0.3">
      <c r="A56" s="15" t="s">
        <v>371</v>
      </c>
      <c r="B56" s="119" t="s">
        <v>42</v>
      </c>
      <c r="C56" s="29">
        <v>48.258000000000003</v>
      </c>
      <c r="D56" s="8">
        <v>197</v>
      </c>
      <c r="E56" s="8">
        <v>200</v>
      </c>
      <c r="F56" s="29">
        <v>4.1440000000000001</v>
      </c>
      <c r="G56" s="70">
        <v>23</v>
      </c>
      <c r="H56" s="60">
        <v>11.68</v>
      </c>
      <c r="I56" s="60" t="s">
        <v>105</v>
      </c>
      <c r="J56" s="8">
        <v>3</v>
      </c>
      <c r="K56" s="8">
        <v>15</v>
      </c>
      <c r="L56" s="8">
        <v>5</v>
      </c>
      <c r="M56" s="70">
        <v>16</v>
      </c>
      <c r="N56" s="70">
        <v>0</v>
      </c>
      <c r="O56" s="70">
        <v>13</v>
      </c>
      <c r="P56" s="70">
        <v>3</v>
      </c>
      <c r="Q56" s="60">
        <v>69.569999999999993</v>
      </c>
      <c r="R56" s="70">
        <v>24</v>
      </c>
      <c r="S56" s="70">
        <v>12</v>
      </c>
      <c r="T56" s="70">
        <v>24</v>
      </c>
      <c r="U56" s="60">
        <v>12</v>
      </c>
      <c r="V56" s="60" t="s">
        <v>105</v>
      </c>
      <c r="W56" s="70">
        <v>3</v>
      </c>
      <c r="X56" s="70">
        <v>16</v>
      </c>
      <c r="Y56" s="10">
        <v>5</v>
      </c>
      <c r="AA56" s="3">
        <f t="shared" si="1"/>
        <v>0</v>
      </c>
      <c r="AB56" s="3">
        <f t="shared" si="6"/>
        <v>0</v>
      </c>
      <c r="AC56" s="5">
        <f>G56-M56</f>
        <v>7</v>
      </c>
      <c r="AD56" s="3">
        <f>M56-N56-O56-P56</f>
        <v>0</v>
      </c>
      <c r="AE56" s="33">
        <f>ROUNDDOWN(G56*0.15,0)-N56</f>
        <v>3</v>
      </c>
      <c r="AF56" s="33">
        <f>ROUNDDOWN(G56*0.8,0)-(N56+O56)</f>
        <v>5</v>
      </c>
    </row>
    <row r="57" spans="1:32" s="4" customFormat="1" ht="16.5" x14ac:dyDescent="0.25">
      <c r="A57" s="43" t="s">
        <v>145</v>
      </c>
      <c r="B57" s="55" t="s">
        <v>147</v>
      </c>
      <c r="C57" s="41"/>
      <c r="D57" s="17"/>
      <c r="E57" s="17"/>
      <c r="F57" s="41"/>
      <c r="G57" s="16"/>
      <c r="H57" s="49"/>
      <c r="I57" s="49"/>
      <c r="J57" s="17"/>
      <c r="K57" s="17"/>
      <c r="L57" s="17"/>
      <c r="M57" s="16"/>
      <c r="N57" s="16"/>
      <c r="O57" s="16"/>
      <c r="P57" s="16"/>
      <c r="Q57" s="49"/>
      <c r="R57" s="16"/>
      <c r="S57" s="16"/>
      <c r="T57" s="16"/>
      <c r="U57" s="49"/>
      <c r="V57" s="49"/>
      <c r="W57" s="16"/>
      <c r="X57" s="16"/>
      <c r="Y57" s="19"/>
      <c r="AA57" s="3">
        <f t="shared" si="1"/>
        <v>0</v>
      </c>
      <c r="AB57" s="3">
        <f t="shared" si="6"/>
        <v>0</v>
      </c>
      <c r="AC57" s="5">
        <f t="shared" si="2"/>
        <v>0</v>
      </c>
      <c r="AD57" s="3">
        <f t="shared" si="3"/>
        <v>0</v>
      </c>
      <c r="AE57" s="33">
        <f t="shared" si="4"/>
        <v>0</v>
      </c>
      <c r="AF57" s="33">
        <f t="shared" si="5"/>
        <v>0</v>
      </c>
    </row>
    <row r="58" spans="1:32" s="4" customFormat="1" ht="70.5" customHeight="1" x14ac:dyDescent="0.25">
      <c r="A58" s="14" t="s">
        <v>225</v>
      </c>
      <c r="B58" s="118" t="s">
        <v>43</v>
      </c>
      <c r="C58" s="38">
        <v>180.57499999999999</v>
      </c>
      <c r="D58" s="75">
        <v>579</v>
      </c>
      <c r="E58" s="75">
        <v>583</v>
      </c>
      <c r="F58" s="38">
        <v>3.2290000000000001</v>
      </c>
      <c r="G58" s="74">
        <v>56</v>
      </c>
      <c r="H58" s="73">
        <v>9.67</v>
      </c>
      <c r="I58" s="73" t="s">
        <v>105</v>
      </c>
      <c r="J58" s="75" t="s">
        <v>105</v>
      </c>
      <c r="K58" s="75" t="s">
        <v>105</v>
      </c>
      <c r="L58" s="75" t="s">
        <v>105</v>
      </c>
      <c r="M58" s="74">
        <v>56</v>
      </c>
      <c r="N58" s="74">
        <v>7</v>
      </c>
      <c r="O58" s="74">
        <v>37</v>
      </c>
      <c r="P58" s="74">
        <v>12</v>
      </c>
      <c r="Q58" s="73">
        <v>100</v>
      </c>
      <c r="R58" s="74">
        <v>69</v>
      </c>
      <c r="S58" s="74">
        <v>12</v>
      </c>
      <c r="T58" s="74">
        <v>60</v>
      </c>
      <c r="U58" s="73">
        <v>10.29</v>
      </c>
      <c r="V58" s="73" t="s">
        <v>105</v>
      </c>
      <c r="W58" s="74" t="s">
        <v>105</v>
      </c>
      <c r="X58" s="74" t="s">
        <v>105</v>
      </c>
      <c r="Y58" s="7" t="s">
        <v>105</v>
      </c>
      <c r="AA58" s="3">
        <f t="shared" si="1"/>
        <v>9</v>
      </c>
      <c r="AB58" s="3" t="e">
        <f t="shared" si="6"/>
        <v>#VALUE!</v>
      </c>
      <c r="AC58" s="5">
        <f t="shared" si="2"/>
        <v>0</v>
      </c>
      <c r="AD58" s="3">
        <f t="shared" si="3"/>
        <v>0</v>
      </c>
      <c r="AE58" s="33">
        <f t="shared" si="4"/>
        <v>1</v>
      </c>
      <c r="AF58" s="33">
        <f t="shared" si="5"/>
        <v>0</v>
      </c>
    </row>
    <row r="59" spans="1:32" s="4" customFormat="1" ht="33.75" thickBot="1" x14ac:dyDescent="0.3">
      <c r="A59" s="15" t="s">
        <v>226</v>
      </c>
      <c r="B59" s="119" t="s">
        <v>44</v>
      </c>
      <c r="C59" s="29">
        <v>8.0570000000000004</v>
      </c>
      <c r="D59" s="8">
        <v>35</v>
      </c>
      <c r="E59" s="8">
        <v>47</v>
      </c>
      <c r="F59" s="29">
        <v>5.8330000000000002</v>
      </c>
      <c r="G59" s="70">
        <v>4</v>
      </c>
      <c r="H59" s="60">
        <v>11.43</v>
      </c>
      <c r="I59" s="60" t="s">
        <v>105</v>
      </c>
      <c r="J59" s="8" t="s">
        <v>105</v>
      </c>
      <c r="K59" s="8" t="s">
        <v>105</v>
      </c>
      <c r="L59" s="8" t="s">
        <v>105</v>
      </c>
      <c r="M59" s="70">
        <v>2</v>
      </c>
      <c r="N59" s="70">
        <v>0</v>
      </c>
      <c r="O59" s="70">
        <v>2</v>
      </c>
      <c r="P59" s="70">
        <v>0</v>
      </c>
      <c r="Q59" s="60">
        <v>50</v>
      </c>
      <c r="R59" s="70">
        <v>5</v>
      </c>
      <c r="S59" s="70">
        <v>12</v>
      </c>
      <c r="T59" s="70">
        <v>5</v>
      </c>
      <c r="U59" s="60">
        <v>10.64</v>
      </c>
      <c r="V59" s="60" t="s">
        <v>105</v>
      </c>
      <c r="W59" s="70" t="s">
        <v>105</v>
      </c>
      <c r="X59" s="70" t="s">
        <v>105</v>
      </c>
      <c r="Y59" s="10" t="s">
        <v>105</v>
      </c>
      <c r="AA59" s="3">
        <f t="shared" si="1"/>
        <v>0</v>
      </c>
      <c r="AB59" s="3" t="e">
        <f t="shared" si="6"/>
        <v>#VALUE!</v>
      </c>
      <c r="AC59" s="5">
        <f t="shared" si="2"/>
        <v>2</v>
      </c>
      <c r="AD59" s="3">
        <f t="shared" si="3"/>
        <v>0</v>
      </c>
      <c r="AE59" s="33">
        <f t="shared" si="4"/>
        <v>0</v>
      </c>
      <c r="AF59" s="33">
        <f t="shared" si="5"/>
        <v>1</v>
      </c>
    </row>
    <row r="60" spans="1:32" s="4" customFormat="1" ht="16.5" x14ac:dyDescent="0.25">
      <c r="A60" s="43" t="s">
        <v>146</v>
      </c>
      <c r="B60" s="55" t="s">
        <v>148</v>
      </c>
      <c r="C60" s="41"/>
      <c r="D60" s="17"/>
      <c r="E60" s="17"/>
      <c r="F60" s="41"/>
      <c r="G60" s="16"/>
      <c r="H60" s="49"/>
      <c r="I60" s="49"/>
      <c r="J60" s="17"/>
      <c r="K60" s="17"/>
      <c r="L60" s="17"/>
      <c r="M60" s="16"/>
      <c r="N60" s="16"/>
      <c r="O60" s="16"/>
      <c r="P60" s="16"/>
      <c r="Q60" s="49"/>
      <c r="R60" s="16"/>
      <c r="S60" s="16"/>
      <c r="T60" s="16"/>
      <c r="U60" s="49"/>
      <c r="V60" s="49"/>
      <c r="W60" s="16"/>
      <c r="X60" s="16"/>
      <c r="Y60" s="19"/>
      <c r="AA60" s="3">
        <f t="shared" si="1"/>
        <v>0</v>
      </c>
      <c r="AB60" s="3">
        <f t="shared" si="6"/>
        <v>0</v>
      </c>
      <c r="AC60" s="5">
        <f t="shared" si="2"/>
        <v>0</v>
      </c>
      <c r="AD60" s="3">
        <f t="shared" si="3"/>
        <v>0</v>
      </c>
      <c r="AE60" s="33">
        <f t="shared" si="4"/>
        <v>0</v>
      </c>
      <c r="AF60" s="33">
        <f t="shared" si="5"/>
        <v>0</v>
      </c>
    </row>
    <row r="61" spans="1:32" s="4" customFormat="1" ht="66" x14ac:dyDescent="0.25">
      <c r="A61" s="14" t="s">
        <v>227</v>
      </c>
      <c r="B61" s="118" t="s">
        <v>45</v>
      </c>
      <c r="C61" s="38">
        <v>250.02</v>
      </c>
      <c r="D61" s="74">
        <v>859</v>
      </c>
      <c r="E61" s="75">
        <v>926</v>
      </c>
      <c r="F61" s="38">
        <v>3.7040000000000002</v>
      </c>
      <c r="G61" s="74">
        <v>103</v>
      </c>
      <c r="H61" s="73">
        <v>11.99</v>
      </c>
      <c r="I61" s="73" t="s">
        <v>105</v>
      </c>
      <c r="J61" s="75" t="s">
        <v>105</v>
      </c>
      <c r="K61" s="75" t="s">
        <v>105</v>
      </c>
      <c r="L61" s="75" t="s">
        <v>105</v>
      </c>
      <c r="M61" s="74">
        <v>69</v>
      </c>
      <c r="N61" s="74">
        <v>13</v>
      </c>
      <c r="O61" s="74">
        <v>43</v>
      </c>
      <c r="P61" s="74">
        <v>13</v>
      </c>
      <c r="Q61" s="73">
        <v>66.989999999999995</v>
      </c>
      <c r="R61" s="74">
        <v>111</v>
      </c>
      <c r="S61" s="74">
        <v>12</v>
      </c>
      <c r="T61" s="74">
        <v>111</v>
      </c>
      <c r="U61" s="73">
        <v>11.99</v>
      </c>
      <c r="V61" s="73" t="s">
        <v>105</v>
      </c>
      <c r="W61" s="74" t="s">
        <v>105</v>
      </c>
      <c r="X61" s="74" t="s">
        <v>105</v>
      </c>
      <c r="Y61" s="7" t="s">
        <v>105</v>
      </c>
      <c r="AA61" s="3">
        <f t="shared" si="1"/>
        <v>0</v>
      </c>
      <c r="AB61" s="3" t="e">
        <f t="shared" si="6"/>
        <v>#VALUE!</v>
      </c>
      <c r="AC61" s="5">
        <f t="shared" si="2"/>
        <v>34</v>
      </c>
      <c r="AD61" s="3">
        <f t="shared" si="3"/>
        <v>0</v>
      </c>
      <c r="AE61" s="33">
        <f t="shared" si="4"/>
        <v>2</v>
      </c>
      <c r="AF61" s="33">
        <f t="shared" si="5"/>
        <v>26</v>
      </c>
    </row>
    <row r="62" spans="1:32" s="4" customFormat="1" ht="33" x14ac:dyDescent="0.25">
      <c r="A62" s="14" t="s">
        <v>228</v>
      </c>
      <c r="B62" s="118" t="s">
        <v>46</v>
      </c>
      <c r="C62" s="38">
        <v>8.1999999999999993</v>
      </c>
      <c r="D62" s="75">
        <v>84</v>
      </c>
      <c r="E62" s="75">
        <v>128</v>
      </c>
      <c r="F62" s="38">
        <v>15.61</v>
      </c>
      <c r="G62" s="74">
        <v>10</v>
      </c>
      <c r="H62" s="73">
        <v>11.9</v>
      </c>
      <c r="I62" s="73" t="s">
        <v>105</v>
      </c>
      <c r="J62" s="75" t="s">
        <v>105</v>
      </c>
      <c r="K62" s="75" t="s">
        <v>105</v>
      </c>
      <c r="L62" s="75" t="s">
        <v>105</v>
      </c>
      <c r="M62" s="74">
        <v>4</v>
      </c>
      <c r="N62" s="74">
        <v>0</v>
      </c>
      <c r="O62" s="74">
        <v>4</v>
      </c>
      <c r="P62" s="74">
        <v>0</v>
      </c>
      <c r="Q62" s="73">
        <v>40</v>
      </c>
      <c r="R62" s="74">
        <v>25</v>
      </c>
      <c r="S62" s="74">
        <v>20</v>
      </c>
      <c r="T62" s="74">
        <v>12</v>
      </c>
      <c r="U62" s="73">
        <v>9.3800000000000008</v>
      </c>
      <c r="V62" s="73" t="s">
        <v>105</v>
      </c>
      <c r="W62" s="74" t="s">
        <v>105</v>
      </c>
      <c r="X62" s="74" t="s">
        <v>105</v>
      </c>
      <c r="Y62" s="7" t="s">
        <v>105</v>
      </c>
      <c r="AA62" s="3">
        <f t="shared" si="1"/>
        <v>13</v>
      </c>
      <c r="AB62" s="3" t="e">
        <f t="shared" si="6"/>
        <v>#VALUE!</v>
      </c>
      <c r="AC62" s="5">
        <f t="shared" si="2"/>
        <v>6</v>
      </c>
      <c r="AD62" s="3">
        <f t="shared" si="3"/>
        <v>0</v>
      </c>
      <c r="AE62" s="33">
        <f t="shared" si="4"/>
        <v>1</v>
      </c>
      <c r="AF62" s="33">
        <f t="shared" si="5"/>
        <v>4</v>
      </c>
    </row>
    <row r="63" spans="1:32" s="4" customFormat="1" ht="33.75" thickBot="1" x14ac:dyDescent="0.3">
      <c r="A63" s="15" t="s">
        <v>229</v>
      </c>
      <c r="B63" s="119" t="s">
        <v>196</v>
      </c>
      <c r="C63" s="29">
        <v>100.524</v>
      </c>
      <c r="D63" s="8">
        <v>573</v>
      </c>
      <c r="E63" s="8">
        <v>604</v>
      </c>
      <c r="F63" s="29">
        <v>6.0090000000000003</v>
      </c>
      <c r="G63" s="70">
        <v>68</v>
      </c>
      <c r="H63" s="60">
        <v>11.87</v>
      </c>
      <c r="I63" s="60" t="s">
        <v>105</v>
      </c>
      <c r="J63" s="8" t="s">
        <v>105</v>
      </c>
      <c r="K63" s="8" t="s">
        <v>105</v>
      </c>
      <c r="L63" s="8" t="s">
        <v>105</v>
      </c>
      <c r="M63" s="70">
        <v>54</v>
      </c>
      <c r="N63" s="70">
        <v>8</v>
      </c>
      <c r="O63" s="70">
        <v>32</v>
      </c>
      <c r="P63" s="70">
        <v>14</v>
      </c>
      <c r="Q63" s="60">
        <v>79.41</v>
      </c>
      <c r="R63" s="70">
        <v>90</v>
      </c>
      <c r="S63" s="70">
        <v>15</v>
      </c>
      <c r="T63" s="70">
        <v>90</v>
      </c>
      <c r="U63" s="60">
        <v>14.9</v>
      </c>
      <c r="V63" s="60" t="s">
        <v>105</v>
      </c>
      <c r="W63" s="70" t="s">
        <v>105</v>
      </c>
      <c r="X63" s="70" t="s">
        <v>105</v>
      </c>
      <c r="Y63" s="10" t="s">
        <v>105</v>
      </c>
      <c r="AA63" s="3">
        <f t="shared" si="1"/>
        <v>0</v>
      </c>
      <c r="AB63" s="3" t="e">
        <f t="shared" si="6"/>
        <v>#VALUE!</v>
      </c>
      <c r="AC63" s="5">
        <f t="shared" si="2"/>
        <v>14</v>
      </c>
      <c r="AD63" s="3">
        <f t="shared" si="3"/>
        <v>0</v>
      </c>
      <c r="AE63" s="33">
        <f t="shared" si="4"/>
        <v>2</v>
      </c>
      <c r="AF63" s="33">
        <f t="shared" si="5"/>
        <v>14</v>
      </c>
    </row>
    <row r="64" spans="1:32" s="4" customFormat="1" ht="16.5" x14ac:dyDescent="0.25">
      <c r="A64" s="43" t="s">
        <v>149</v>
      </c>
      <c r="B64" s="55" t="s">
        <v>152</v>
      </c>
      <c r="C64" s="41"/>
      <c r="D64" s="17"/>
      <c r="E64" s="17"/>
      <c r="F64" s="41"/>
      <c r="G64" s="16"/>
      <c r="H64" s="49"/>
      <c r="I64" s="49"/>
      <c r="J64" s="17"/>
      <c r="K64" s="17"/>
      <c r="L64" s="17"/>
      <c r="M64" s="16"/>
      <c r="N64" s="16"/>
      <c r="O64" s="16"/>
      <c r="P64" s="16"/>
      <c r="Q64" s="49"/>
      <c r="R64" s="16"/>
      <c r="S64" s="16"/>
      <c r="T64" s="16"/>
      <c r="U64" s="49"/>
      <c r="V64" s="49"/>
      <c r="W64" s="16"/>
      <c r="X64" s="16"/>
      <c r="Y64" s="19"/>
      <c r="AA64" s="3">
        <f t="shared" si="1"/>
        <v>0</v>
      </c>
      <c r="AB64" s="3">
        <f t="shared" si="6"/>
        <v>0</v>
      </c>
      <c r="AC64" s="5">
        <f t="shared" si="2"/>
        <v>0</v>
      </c>
      <c r="AD64" s="3">
        <f t="shared" si="3"/>
        <v>0</v>
      </c>
      <c r="AE64" s="33">
        <f t="shared" si="4"/>
        <v>0</v>
      </c>
      <c r="AF64" s="33">
        <f t="shared" si="5"/>
        <v>0</v>
      </c>
    </row>
    <row r="65" spans="1:32" s="4" customFormat="1" ht="66" x14ac:dyDescent="0.25">
      <c r="A65" s="14" t="s">
        <v>230</v>
      </c>
      <c r="B65" s="118" t="s">
        <v>47</v>
      </c>
      <c r="C65" s="38">
        <v>115.462</v>
      </c>
      <c r="D65" s="75">
        <v>542</v>
      </c>
      <c r="E65" s="75">
        <v>550</v>
      </c>
      <c r="F65" s="38">
        <v>4.7629999999999999</v>
      </c>
      <c r="G65" s="74">
        <v>54</v>
      </c>
      <c r="H65" s="73">
        <v>9.9600000000000009</v>
      </c>
      <c r="I65" s="73" t="s">
        <v>105</v>
      </c>
      <c r="J65" s="75" t="s">
        <v>105</v>
      </c>
      <c r="K65" s="75" t="s">
        <v>105</v>
      </c>
      <c r="L65" s="75" t="s">
        <v>105</v>
      </c>
      <c r="M65" s="74">
        <v>54</v>
      </c>
      <c r="N65" s="74">
        <v>5</v>
      </c>
      <c r="O65" s="74">
        <v>38</v>
      </c>
      <c r="P65" s="74">
        <v>11</v>
      </c>
      <c r="Q65" s="73">
        <v>100</v>
      </c>
      <c r="R65" s="74">
        <v>66</v>
      </c>
      <c r="S65" s="74">
        <v>12</v>
      </c>
      <c r="T65" s="74">
        <v>60</v>
      </c>
      <c r="U65" s="73">
        <v>10.91</v>
      </c>
      <c r="V65" s="73" t="s">
        <v>105</v>
      </c>
      <c r="W65" s="74" t="s">
        <v>105</v>
      </c>
      <c r="X65" s="74" t="s">
        <v>105</v>
      </c>
      <c r="Y65" s="7" t="s">
        <v>105</v>
      </c>
      <c r="AA65" s="3">
        <f t="shared" si="1"/>
        <v>6</v>
      </c>
      <c r="AB65" s="3" t="e">
        <f t="shared" si="6"/>
        <v>#VALUE!</v>
      </c>
      <c r="AC65" s="5">
        <f t="shared" si="2"/>
        <v>0</v>
      </c>
      <c r="AD65" s="3">
        <f t="shared" si="3"/>
        <v>0</v>
      </c>
      <c r="AE65" s="33">
        <f t="shared" si="4"/>
        <v>3</v>
      </c>
      <c r="AF65" s="33">
        <f t="shared" si="5"/>
        <v>0</v>
      </c>
    </row>
    <row r="66" spans="1:32" s="4" customFormat="1" ht="33.75" thickBot="1" x14ac:dyDescent="0.3">
      <c r="A66" s="15" t="s">
        <v>231</v>
      </c>
      <c r="B66" s="119" t="s">
        <v>48</v>
      </c>
      <c r="C66" s="29">
        <v>74.524000000000001</v>
      </c>
      <c r="D66" s="8">
        <v>255</v>
      </c>
      <c r="E66" s="8">
        <v>253</v>
      </c>
      <c r="F66" s="29">
        <v>3.395</v>
      </c>
      <c r="G66" s="70">
        <v>30</v>
      </c>
      <c r="H66" s="60">
        <v>11.76</v>
      </c>
      <c r="I66" s="60" t="s">
        <v>105</v>
      </c>
      <c r="J66" s="8" t="s">
        <v>105</v>
      </c>
      <c r="K66" s="8" t="s">
        <v>105</v>
      </c>
      <c r="L66" s="8" t="s">
        <v>105</v>
      </c>
      <c r="M66" s="70">
        <v>18</v>
      </c>
      <c r="N66" s="70">
        <v>1</v>
      </c>
      <c r="O66" s="70">
        <v>14</v>
      </c>
      <c r="P66" s="70">
        <v>3</v>
      </c>
      <c r="Q66" s="60">
        <v>60</v>
      </c>
      <c r="R66" s="70">
        <v>30</v>
      </c>
      <c r="S66" s="70">
        <v>12</v>
      </c>
      <c r="T66" s="70">
        <v>30</v>
      </c>
      <c r="U66" s="60">
        <v>11.86</v>
      </c>
      <c r="V66" s="60" t="s">
        <v>105</v>
      </c>
      <c r="W66" s="70" t="s">
        <v>105</v>
      </c>
      <c r="X66" s="70" t="s">
        <v>105</v>
      </c>
      <c r="Y66" s="10" t="s">
        <v>105</v>
      </c>
      <c r="AA66" s="3">
        <f t="shared" si="1"/>
        <v>0</v>
      </c>
      <c r="AB66" s="3" t="e">
        <f t="shared" si="6"/>
        <v>#VALUE!</v>
      </c>
      <c r="AC66" s="5">
        <f t="shared" si="2"/>
        <v>12</v>
      </c>
      <c r="AD66" s="3">
        <f t="shared" si="3"/>
        <v>0</v>
      </c>
      <c r="AE66" s="33">
        <f t="shared" si="4"/>
        <v>3</v>
      </c>
      <c r="AF66" s="33">
        <f t="shared" si="5"/>
        <v>9</v>
      </c>
    </row>
    <row r="67" spans="1:32" s="4" customFormat="1" ht="16.5" x14ac:dyDescent="0.25">
      <c r="A67" s="43" t="s">
        <v>150</v>
      </c>
      <c r="B67" s="55" t="s">
        <v>320</v>
      </c>
      <c r="C67" s="41"/>
      <c r="D67" s="17"/>
      <c r="E67" s="17"/>
      <c r="F67" s="41"/>
      <c r="G67" s="16"/>
      <c r="H67" s="49"/>
      <c r="I67" s="49"/>
      <c r="J67" s="17"/>
      <c r="K67" s="17"/>
      <c r="L67" s="17"/>
      <c r="M67" s="16"/>
      <c r="N67" s="16"/>
      <c r="O67" s="16"/>
      <c r="P67" s="16"/>
      <c r="Q67" s="49"/>
      <c r="R67" s="16"/>
      <c r="S67" s="16"/>
      <c r="T67" s="16"/>
      <c r="U67" s="49"/>
      <c r="V67" s="49"/>
      <c r="W67" s="16"/>
      <c r="X67" s="16"/>
      <c r="Y67" s="19"/>
      <c r="AA67" s="3">
        <f t="shared" si="1"/>
        <v>0</v>
      </c>
      <c r="AB67" s="3">
        <f t="shared" si="6"/>
        <v>0</v>
      </c>
      <c r="AC67" s="5">
        <f t="shared" si="2"/>
        <v>0</v>
      </c>
      <c r="AD67" s="3">
        <f t="shared" si="3"/>
        <v>0</v>
      </c>
      <c r="AE67" s="33">
        <f t="shared" si="4"/>
        <v>0</v>
      </c>
      <c r="AF67" s="33">
        <f t="shared" si="5"/>
        <v>0</v>
      </c>
    </row>
    <row r="68" spans="1:32" s="4" customFormat="1" ht="33.75" thickBot="1" x14ac:dyDescent="0.3">
      <c r="A68" s="15" t="s">
        <v>232</v>
      </c>
      <c r="B68" s="119" t="s">
        <v>196</v>
      </c>
      <c r="C68" s="29">
        <v>134.67500000000001</v>
      </c>
      <c r="D68" s="8">
        <v>407</v>
      </c>
      <c r="E68" s="8">
        <v>420</v>
      </c>
      <c r="F68" s="29">
        <v>3.1190000000000002</v>
      </c>
      <c r="G68" s="70">
        <v>48</v>
      </c>
      <c r="H68" s="60">
        <v>11.79</v>
      </c>
      <c r="I68" s="60" t="s">
        <v>105</v>
      </c>
      <c r="J68" s="8" t="s">
        <v>105</v>
      </c>
      <c r="K68" s="8" t="s">
        <v>105</v>
      </c>
      <c r="L68" s="8" t="s">
        <v>105</v>
      </c>
      <c r="M68" s="70">
        <v>28</v>
      </c>
      <c r="N68" s="70">
        <v>5</v>
      </c>
      <c r="O68" s="70">
        <v>15</v>
      </c>
      <c r="P68" s="70">
        <v>8</v>
      </c>
      <c r="Q68" s="60">
        <v>58.33</v>
      </c>
      <c r="R68" s="70">
        <v>50</v>
      </c>
      <c r="S68" s="70">
        <v>12</v>
      </c>
      <c r="T68" s="70">
        <v>50</v>
      </c>
      <c r="U68" s="60">
        <v>11.9</v>
      </c>
      <c r="V68" s="60" t="s">
        <v>105</v>
      </c>
      <c r="W68" s="70" t="s">
        <v>105</v>
      </c>
      <c r="X68" s="70" t="s">
        <v>105</v>
      </c>
      <c r="Y68" s="10" t="s">
        <v>105</v>
      </c>
      <c r="AA68" s="3">
        <f t="shared" si="1"/>
        <v>0</v>
      </c>
      <c r="AB68" s="3" t="e">
        <f t="shared" si="6"/>
        <v>#VALUE!</v>
      </c>
      <c r="AC68" s="5">
        <f t="shared" si="2"/>
        <v>20</v>
      </c>
      <c r="AD68" s="3">
        <f t="shared" si="3"/>
        <v>0</v>
      </c>
      <c r="AE68" s="33">
        <f t="shared" si="4"/>
        <v>2</v>
      </c>
      <c r="AF68" s="33">
        <f t="shared" si="5"/>
        <v>18</v>
      </c>
    </row>
    <row r="69" spans="1:32" s="4" customFormat="1" ht="16.5" x14ac:dyDescent="0.25">
      <c r="A69" s="43" t="s">
        <v>151</v>
      </c>
      <c r="B69" s="55" t="s">
        <v>321</v>
      </c>
      <c r="C69" s="41"/>
      <c r="D69" s="17"/>
      <c r="E69" s="17"/>
      <c r="F69" s="41"/>
      <c r="G69" s="16"/>
      <c r="H69" s="49"/>
      <c r="I69" s="49"/>
      <c r="J69" s="17"/>
      <c r="K69" s="17"/>
      <c r="L69" s="17"/>
      <c r="M69" s="16"/>
      <c r="N69" s="16"/>
      <c r="O69" s="16"/>
      <c r="P69" s="16"/>
      <c r="Q69" s="49"/>
      <c r="R69" s="16"/>
      <c r="S69" s="16"/>
      <c r="T69" s="16"/>
      <c r="U69" s="49"/>
      <c r="V69" s="49"/>
      <c r="W69" s="16"/>
      <c r="X69" s="16"/>
      <c r="Y69" s="19"/>
      <c r="AA69" s="3">
        <f t="shared" si="1"/>
        <v>0</v>
      </c>
      <c r="AB69" s="3">
        <f t="shared" si="6"/>
        <v>0</v>
      </c>
      <c r="AC69" s="5">
        <f t="shared" si="2"/>
        <v>0</v>
      </c>
      <c r="AD69" s="3">
        <f t="shared" si="3"/>
        <v>0</v>
      </c>
      <c r="AE69" s="33">
        <f t="shared" si="4"/>
        <v>0</v>
      </c>
      <c r="AF69" s="33">
        <f t="shared" si="5"/>
        <v>0</v>
      </c>
    </row>
    <row r="70" spans="1:32" s="4" customFormat="1" ht="66" x14ac:dyDescent="0.25">
      <c r="A70" s="14" t="s">
        <v>233</v>
      </c>
      <c r="B70" s="118" t="s">
        <v>49</v>
      </c>
      <c r="C70" s="38">
        <v>214.64500000000001</v>
      </c>
      <c r="D70" s="123">
        <v>525</v>
      </c>
      <c r="E70" s="75">
        <v>566</v>
      </c>
      <c r="F70" s="38">
        <v>2.637</v>
      </c>
      <c r="G70" s="74">
        <v>42</v>
      </c>
      <c r="H70" s="73">
        <v>8</v>
      </c>
      <c r="I70" s="73" t="s">
        <v>105</v>
      </c>
      <c r="J70" s="75" t="s">
        <v>105</v>
      </c>
      <c r="K70" s="75" t="s">
        <v>105</v>
      </c>
      <c r="L70" s="75" t="s">
        <v>105</v>
      </c>
      <c r="M70" s="74">
        <v>34</v>
      </c>
      <c r="N70" s="74">
        <v>3</v>
      </c>
      <c r="O70" s="74">
        <v>26</v>
      </c>
      <c r="P70" s="74">
        <v>5</v>
      </c>
      <c r="Q70" s="73">
        <v>80.95</v>
      </c>
      <c r="R70" s="74">
        <v>45</v>
      </c>
      <c r="S70" s="74">
        <v>8</v>
      </c>
      <c r="T70" s="74">
        <v>45</v>
      </c>
      <c r="U70" s="73">
        <v>7.95</v>
      </c>
      <c r="V70" s="73" t="s">
        <v>105</v>
      </c>
      <c r="W70" s="74" t="s">
        <v>105</v>
      </c>
      <c r="X70" s="74" t="s">
        <v>105</v>
      </c>
      <c r="Y70" s="7" t="s">
        <v>105</v>
      </c>
      <c r="AA70" s="3">
        <f t="shared" si="1"/>
        <v>0</v>
      </c>
      <c r="AB70" s="3" t="e">
        <f t="shared" si="6"/>
        <v>#VALUE!</v>
      </c>
      <c r="AC70" s="5">
        <f t="shared" si="2"/>
        <v>8</v>
      </c>
      <c r="AD70" s="3">
        <f t="shared" si="3"/>
        <v>0</v>
      </c>
      <c r="AE70" s="33">
        <f t="shared" si="4"/>
        <v>3</v>
      </c>
      <c r="AF70" s="33">
        <f t="shared" si="5"/>
        <v>4</v>
      </c>
    </row>
    <row r="71" spans="1:32" s="4" customFormat="1" ht="33.75" customHeight="1" x14ac:dyDescent="0.25">
      <c r="A71" s="14" t="s">
        <v>234</v>
      </c>
      <c r="B71" s="118" t="s">
        <v>50</v>
      </c>
      <c r="C71" s="38">
        <v>90.066000000000003</v>
      </c>
      <c r="D71" s="74">
        <v>269</v>
      </c>
      <c r="E71" s="74">
        <v>285</v>
      </c>
      <c r="F71" s="38">
        <v>3.1640000000000001</v>
      </c>
      <c r="G71" s="74">
        <v>20</v>
      </c>
      <c r="H71" s="73">
        <v>7.43</v>
      </c>
      <c r="I71" s="73" t="s">
        <v>105</v>
      </c>
      <c r="J71" s="75" t="s">
        <v>105</v>
      </c>
      <c r="K71" s="75" t="s">
        <v>105</v>
      </c>
      <c r="L71" s="75" t="s">
        <v>105</v>
      </c>
      <c r="M71" s="74">
        <v>16</v>
      </c>
      <c r="N71" s="74">
        <v>2</v>
      </c>
      <c r="O71" s="74">
        <v>14</v>
      </c>
      <c r="P71" s="74">
        <v>0</v>
      </c>
      <c r="Q71" s="73">
        <v>80</v>
      </c>
      <c r="R71" s="74">
        <v>34</v>
      </c>
      <c r="S71" s="74">
        <v>12</v>
      </c>
      <c r="T71" s="74">
        <v>20</v>
      </c>
      <c r="U71" s="73">
        <v>7.02</v>
      </c>
      <c r="V71" s="73" t="s">
        <v>105</v>
      </c>
      <c r="W71" s="74" t="s">
        <v>105</v>
      </c>
      <c r="X71" s="74" t="s">
        <v>105</v>
      </c>
      <c r="Y71" s="7" t="s">
        <v>105</v>
      </c>
      <c r="AA71" s="3">
        <f t="shared" si="1"/>
        <v>14</v>
      </c>
      <c r="AB71" s="3" t="e">
        <f t="shared" si="6"/>
        <v>#VALUE!</v>
      </c>
      <c r="AC71" s="5">
        <f t="shared" si="2"/>
        <v>4</v>
      </c>
      <c r="AD71" s="3">
        <f t="shared" si="3"/>
        <v>0</v>
      </c>
      <c r="AE71" s="33">
        <f t="shared" si="4"/>
        <v>1</v>
      </c>
      <c r="AF71" s="33">
        <f t="shared" si="5"/>
        <v>0</v>
      </c>
    </row>
    <row r="72" spans="1:32" s="4" customFormat="1" ht="49.5" x14ac:dyDescent="0.25">
      <c r="A72" s="14" t="s">
        <v>235</v>
      </c>
      <c r="B72" s="118" t="s">
        <v>330</v>
      </c>
      <c r="C72" s="38">
        <v>66.801000000000002</v>
      </c>
      <c r="D72" s="123">
        <v>191</v>
      </c>
      <c r="E72" s="75">
        <v>182</v>
      </c>
      <c r="F72" s="38">
        <v>2.7250000000000001</v>
      </c>
      <c r="G72" s="74">
        <v>15</v>
      </c>
      <c r="H72" s="73">
        <v>7.85</v>
      </c>
      <c r="I72" s="73" t="s">
        <v>105</v>
      </c>
      <c r="J72" s="75">
        <v>2</v>
      </c>
      <c r="K72" s="75">
        <v>10</v>
      </c>
      <c r="L72" s="75">
        <v>3</v>
      </c>
      <c r="M72" s="74">
        <v>10</v>
      </c>
      <c r="N72" s="74">
        <v>1</v>
      </c>
      <c r="O72" s="74">
        <v>7</v>
      </c>
      <c r="P72" s="74">
        <v>2</v>
      </c>
      <c r="Q72" s="73">
        <v>66.67</v>
      </c>
      <c r="R72" s="74">
        <v>14</v>
      </c>
      <c r="S72" s="74">
        <v>8</v>
      </c>
      <c r="T72" s="74">
        <v>14</v>
      </c>
      <c r="U72" s="73">
        <v>7.69</v>
      </c>
      <c r="V72" s="73" t="s">
        <v>105</v>
      </c>
      <c r="W72" s="74">
        <v>2</v>
      </c>
      <c r="X72" s="74">
        <v>9</v>
      </c>
      <c r="Y72" s="7">
        <v>3</v>
      </c>
      <c r="AA72" s="3">
        <f t="shared" si="1"/>
        <v>0</v>
      </c>
      <c r="AB72" s="3">
        <f t="shared" si="6"/>
        <v>0</v>
      </c>
      <c r="AC72" s="5">
        <f t="shared" si="2"/>
        <v>5</v>
      </c>
      <c r="AD72" s="3">
        <f t="shared" si="3"/>
        <v>0</v>
      </c>
      <c r="AE72" s="33">
        <f t="shared" si="4"/>
        <v>1</v>
      </c>
      <c r="AF72" s="33">
        <f t="shared" si="5"/>
        <v>4</v>
      </c>
    </row>
    <row r="73" spans="1:32" s="4" customFormat="1" ht="50.25" thickBot="1" x14ac:dyDescent="0.3">
      <c r="A73" s="15" t="s">
        <v>236</v>
      </c>
      <c r="B73" s="119" t="s">
        <v>331</v>
      </c>
      <c r="C73" s="29">
        <v>133.99</v>
      </c>
      <c r="D73" s="124">
        <v>293</v>
      </c>
      <c r="E73" s="8">
        <v>260</v>
      </c>
      <c r="F73" s="29">
        <v>1.94</v>
      </c>
      <c r="G73" s="70">
        <v>23</v>
      </c>
      <c r="H73" s="60">
        <v>7.85</v>
      </c>
      <c r="I73" s="60" t="s">
        <v>105</v>
      </c>
      <c r="J73" s="8">
        <v>3</v>
      </c>
      <c r="K73" s="8">
        <v>15</v>
      </c>
      <c r="L73" s="8">
        <v>5</v>
      </c>
      <c r="M73" s="70">
        <v>13</v>
      </c>
      <c r="N73" s="70">
        <v>1</v>
      </c>
      <c r="O73" s="70">
        <v>11</v>
      </c>
      <c r="P73" s="70">
        <v>1</v>
      </c>
      <c r="Q73" s="60">
        <v>56.52</v>
      </c>
      <c r="R73" s="70">
        <v>20</v>
      </c>
      <c r="S73" s="70">
        <v>8</v>
      </c>
      <c r="T73" s="70">
        <v>20</v>
      </c>
      <c r="U73" s="60">
        <v>7.69</v>
      </c>
      <c r="V73" s="60" t="s">
        <v>105</v>
      </c>
      <c r="W73" s="70">
        <v>3</v>
      </c>
      <c r="X73" s="70">
        <v>13</v>
      </c>
      <c r="Y73" s="10">
        <v>4</v>
      </c>
      <c r="AA73" s="3">
        <f t="shared" si="1"/>
        <v>0</v>
      </c>
      <c r="AB73" s="3">
        <f t="shared" si="6"/>
        <v>0</v>
      </c>
      <c r="AC73" s="5">
        <f t="shared" si="2"/>
        <v>10</v>
      </c>
      <c r="AD73" s="3">
        <f t="shared" si="3"/>
        <v>0</v>
      </c>
      <c r="AE73" s="33">
        <f t="shared" si="4"/>
        <v>2</v>
      </c>
      <c r="AF73" s="33">
        <f t="shared" si="5"/>
        <v>6</v>
      </c>
    </row>
    <row r="74" spans="1:32" s="4" customFormat="1" ht="16.5" x14ac:dyDescent="0.25">
      <c r="A74" s="43" t="s">
        <v>153</v>
      </c>
      <c r="B74" s="55" t="s">
        <v>156</v>
      </c>
      <c r="C74" s="41"/>
      <c r="D74" s="17"/>
      <c r="E74" s="17"/>
      <c r="F74" s="41"/>
      <c r="G74" s="16"/>
      <c r="H74" s="49"/>
      <c r="I74" s="49"/>
      <c r="J74" s="17"/>
      <c r="K74" s="17"/>
      <c r="L74" s="17"/>
      <c r="M74" s="16"/>
      <c r="N74" s="16"/>
      <c r="O74" s="16"/>
      <c r="P74" s="16"/>
      <c r="Q74" s="49"/>
      <c r="R74" s="16"/>
      <c r="S74" s="16"/>
      <c r="T74" s="16"/>
      <c r="U74" s="49"/>
      <c r="V74" s="49"/>
      <c r="W74" s="16"/>
      <c r="X74" s="16"/>
      <c r="Y74" s="19"/>
      <c r="AA74" s="3">
        <f t="shared" si="1"/>
        <v>0</v>
      </c>
      <c r="AB74" s="3">
        <f t="shared" si="6"/>
        <v>0</v>
      </c>
      <c r="AC74" s="5">
        <f t="shared" si="2"/>
        <v>0</v>
      </c>
      <c r="AD74" s="3">
        <f t="shared" si="3"/>
        <v>0</v>
      </c>
      <c r="AE74" s="33">
        <f t="shared" si="4"/>
        <v>0</v>
      </c>
      <c r="AF74" s="33">
        <f t="shared" si="5"/>
        <v>0</v>
      </c>
    </row>
    <row r="75" spans="1:32" s="4" customFormat="1" ht="66" x14ac:dyDescent="0.25">
      <c r="A75" s="14" t="s">
        <v>237</v>
      </c>
      <c r="B75" s="118" t="s">
        <v>51</v>
      </c>
      <c r="C75" s="38">
        <v>124.176</v>
      </c>
      <c r="D75" s="75">
        <v>679</v>
      </c>
      <c r="E75" s="75">
        <v>805</v>
      </c>
      <c r="F75" s="38">
        <v>6.4829999999999997</v>
      </c>
      <c r="G75" s="74">
        <v>75</v>
      </c>
      <c r="H75" s="73">
        <v>11.05</v>
      </c>
      <c r="I75" s="73" t="s">
        <v>105</v>
      </c>
      <c r="J75" s="75" t="s">
        <v>105</v>
      </c>
      <c r="K75" s="75" t="s">
        <v>105</v>
      </c>
      <c r="L75" s="75" t="s">
        <v>105</v>
      </c>
      <c r="M75" s="74">
        <v>41</v>
      </c>
      <c r="N75" s="74">
        <v>6</v>
      </c>
      <c r="O75" s="74">
        <v>31</v>
      </c>
      <c r="P75" s="74">
        <v>4</v>
      </c>
      <c r="Q75" s="73">
        <v>54.67</v>
      </c>
      <c r="R75" s="74">
        <v>120</v>
      </c>
      <c r="S75" s="74">
        <v>15</v>
      </c>
      <c r="T75" s="74">
        <v>80</v>
      </c>
      <c r="U75" s="73">
        <v>9.94</v>
      </c>
      <c r="V75" s="73" t="s">
        <v>105</v>
      </c>
      <c r="W75" s="74" t="s">
        <v>105</v>
      </c>
      <c r="X75" s="74" t="s">
        <v>105</v>
      </c>
      <c r="Y75" s="7" t="s">
        <v>105</v>
      </c>
      <c r="AA75" s="3">
        <f t="shared" si="1"/>
        <v>40</v>
      </c>
      <c r="AB75" s="3" t="e">
        <f t="shared" si="6"/>
        <v>#VALUE!</v>
      </c>
      <c r="AC75" s="5">
        <f t="shared" si="2"/>
        <v>34</v>
      </c>
      <c r="AD75" s="3">
        <f t="shared" si="3"/>
        <v>0</v>
      </c>
      <c r="AE75" s="33">
        <f t="shared" si="4"/>
        <v>5</v>
      </c>
      <c r="AF75" s="33">
        <f t="shared" si="5"/>
        <v>23</v>
      </c>
    </row>
    <row r="76" spans="1:32" s="4" customFormat="1" ht="33.75" thickBot="1" x14ac:dyDescent="0.3">
      <c r="A76" s="15" t="s">
        <v>238</v>
      </c>
      <c r="B76" s="119" t="s">
        <v>52</v>
      </c>
      <c r="C76" s="29">
        <v>81.457999999999998</v>
      </c>
      <c r="D76" s="8">
        <v>322</v>
      </c>
      <c r="E76" s="8">
        <v>204</v>
      </c>
      <c r="F76" s="29">
        <v>2.504</v>
      </c>
      <c r="G76" s="70">
        <v>38</v>
      </c>
      <c r="H76" s="60">
        <v>11.8</v>
      </c>
      <c r="I76" s="60" t="s">
        <v>105</v>
      </c>
      <c r="J76" s="8">
        <v>5</v>
      </c>
      <c r="K76" s="8">
        <v>25</v>
      </c>
      <c r="L76" s="8">
        <v>8</v>
      </c>
      <c r="M76" s="70">
        <v>25</v>
      </c>
      <c r="N76" s="70">
        <v>3</v>
      </c>
      <c r="O76" s="70">
        <v>18</v>
      </c>
      <c r="P76" s="70">
        <v>4</v>
      </c>
      <c r="Q76" s="60">
        <v>65.790000000000006</v>
      </c>
      <c r="R76" s="70">
        <v>16</v>
      </c>
      <c r="S76" s="70">
        <v>8</v>
      </c>
      <c r="T76" s="70">
        <v>16</v>
      </c>
      <c r="U76" s="60">
        <v>7.84</v>
      </c>
      <c r="V76" s="60" t="s">
        <v>105</v>
      </c>
      <c r="W76" s="70">
        <v>2</v>
      </c>
      <c r="X76" s="70">
        <v>10</v>
      </c>
      <c r="Y76" s="10">
        <v>4</v>
      </c>
      <c r="AA76" s="3">
        <f t="shared" si="1"/>
        <v>0</v>
      </c>
      <c r="AB76" s="3">
        <f t="shared" si="6"/>
        <v>0</v>
      </c>
      <c r="AC76" s="5">
        <f t="shared" si="2"/>
        <v>13</v>
      </c>
      <c r="AD76" s="3">
        <f t="shared" si="3"/>
        <v>0</v>
      </c>
      <c r="AE76" s="33">
        <f t="shared" si="4"/>
        <v>2</v>
      </c>
      <c r="AF76" s="33">
        <f t="shared" si="5"/>
        <v>9</v>
      </c>
    </row>
    <row r="77" spans="1:32" s="4" customFormat="1" ht="16.5" x14ac:dyDescent="0.25">
      <c r="A77" s="43" t="s">
        <v>154</v>
      </c>
      <c r="B77" s="55" t="s">
        <v>322</v>
      </c>
      <c r="C77" s="41"/>
      <c r="D77" s="17"/>
      <c r="E77" s="17"/>
      <c r="F77" s="41"/>
      <c r="G77" s="16"/>
      <c r="H77" s="49"/>
      <c r="I77" s="49"/>
      <c r="J77" s="17"/>
      <c r="K77" s="17"/>
      <c r="L77" s="17"/>
      <c r="M77" s="16"/>
      <c r="N77" s="16"/>
      <c r="O77" s="16"/>
      <c r="P77" s="16"/>
      <c r="Q77" s="49"/>
      <c r="R77" s="16"/>
      <c r="S77" s="16"/>
      <c r="T77" s="16"/>
      <c r="U77" s="49"/>
      <c r="V77" s="49"/>
      <c r="W77" s="16"/>
      <c r="X77" s="16"/>
      <c r="Y77" s="19"/>
      <c r="AA77" s="3">
        <f t="shared" si="1"/>
        <v>0</v>
      </c>
      <c r="AB77" s="3">
        <f t="shared" si="6"/>
        <v>0</v>
      </c>
      <c r="AC77" s="5">
        <f t="shared" si="2"/>
        <v>0</v>
      </c>
      <c r="AD77" s="3">
        <f t="shared" si="3"/>
        <v>0</v>
      </c>
      <c r="AE77" s="33">
        <f t="shared" si="4"/>
        <v>0</v>
      </c>
      <c r="AF77" s="33">
        <f t="shared" si="5"/>
        <v>0</v>
      </c>
    </row>
    <row r="78" spans="1:32" s="4" customFormat="1" ht="66.75" thickBot="1" x14ac:dyDescent="0.3">
      <c r="A78" s="15" t="s">
        <v>239</v>
      </c>
      <c r="B78" s="119" t="s">
        <v>53</v>
      </c>
      <c r="C78" s="29">
        <v>315.29500000000002</v>
      </c>
      <c r="D78" s="8">
        <v>733</v>
      </c>
      <c r="E78" s="8">
        <v>813</v>
      </c>
      <c r="F78" s="29">
        <v>2.5790000000000002</v>
      </c>
      <c r="G78" s="70">
        <v>55</v>
      </c>
      <c r="H78" s="60">
        <v>7.5</v>
      </c>
      <c r="I78" s="60" t="s">
        <v>105</v>
      </c>
      <c r="J78" s="8" t="s">
        <v>105</v>
      </c>
      <c r="K78" s="8" t="s">
        <v>105</v>
      </c>
      <c r="L78" s="8" t="s">
        <v>105</v>
      </c>
      <c r="M78" s="70">
        <v>42</v>
      </c>
      <c r="N78" s="70">
        <v>0</v>
      </c>
      <c r="O78" s="70">
        <v>36</v>
      </c>
      <c r="P78" s="70">
        <v>6</v>
      </c>
      <c r="Q78" s="60">
        <v>76.36</v>
      </c>
      <c r="R78" s="70">
        <v>65</v>
      </c>
      <c r="S78" s="70">
        <v>8</v>
      </c>
      <c r="T78" s="70">
        <v>65</v>
      </c>
      <c r="U78" s="60">
        <v>8</v>
      </c>
      <c r="V78" s="60" t="s">
        <v>105</v>
      </c>
      <c r="W78" s="70" t="s">
        <v>105</v>
      </c>
      <c r="X78" s="70" t="s">
        <v>105</v>
      </c>
      <c r="Y78" s="10" t="s">
        <v>105</v>
      </c>
      <c r="AA78" s="3">
        <f t="shared" si="1"/>
        <v>0</v>
      </c>
      <c r="AB78" s="3" t="e">
        <f t="shared" si="6"/>
        <v>#VALUE!</v>
      </c>
      <c r="AC78" s="5">
        <f t="shared" si="2"/>
        <v>13</v>
      </c>
      <c r="AD78" s="3">
        <f t="shared" si="3"/>
        <v>0</v>
      </c>
      <c r="AE78" s="33">
        <f t="shared" si="4"/>
        <v>8</v>
      </c>
      <c r="AF78" s="33">
        <f t="shared" si="5"/>
        <v>8</v>
      </c>
    </row>
    <row r="79" spans="1:32" s="4" customFormat="1" ht="16.5" x14ac:dyDescent="0.25">
      <c r="A79" s="43" t="s">
        <v>155</v>
      </c>
      <c r="B79" s="55" t="s">
        <v>157</v>
      </c>
      <c r="C79" s="41"/>
      <c r="D79" s="17"/>
      <c r="E79" s="17"/>
      <c r="F79" s="41"/>
      <c r="G79" s="16"/>
      <c r="H79" s="49"/>
      <c r="I79" s="49"/>
      <c r="J79" s="17"/>
      <c r="K79" s="17"/>
      <c r="L79" s="17"/>
      <c r="M79" s="16"/>
      <c r="N79" s="16"/>
      <c r="O79" s="16"/>
      <c r="P79" s="16"/>
      <c r="Q79" s="49"/>
      <c r="R79" s="16"/>
      <c r="S79" s="16"/>
      <c r="T79" s="16"/>
      <c r="U79" s="49"/>
      <c r="V79" s="49"/>
      <c r="W79" s="16"/>
      <c r="X79" s="16"/>
      <c r="Y79" s="19"/>
      <c r="AA79" s="3">
        <f t="shared" ref="AA79:AA143" si="13">R79-T79</f>
        <v>0</v>
      </c>
      <c r="AB79" s="3">
        <f t="shared" ref="AB79:AB143" si="14">T79-W79-X79-Y79</f>
        <v>0</v>
      </c>
      <c r="AC79" s="5">
        <f t="shared" ref="AC79:AC143" si="15">G79-M79</f>
        <v>0</v>
      </c>
      <c r="AD79" s="3">
        <f t="shared" ref="AD79:AD143" si="16">M79-N79-O79-P79</f>
        <v>0</v>
      </c>
      <c r="AE79" s="33">
        <f t="shared" ref="AE79:AE143" si="17">ROUNDDOWN(G79*0.15,0)-N79</f>
        <v>0</v>
      </c>
      <c r="AF79" s="33">
        <f t="shared" ref="AF79:AF143" si="18">ROUNDDOWN(G79*0.8,0)-(N79+O79)</f>
        <v>0</v>
      </c>
    </row>
    <row r="80" spans="1:32" s="4" customFormat="1" ht="56.25" customHeight="1" x14ac:dyDescent="0.25">
      <c r="A80" s="14" t="s">
        <v>240</v>
      </c>
      <c r="B80" s="118" t="s">
        <v>54</v>
      </c>
      <c r="C80" s="38">
        <v>114.05500000000001</v>
      </c>
      <c r="D80" s="75">
        <v>263</v>
      </c>
      <c r="E80" s="75">
        <v>239</v>
      </c>
      <c r="F80" s="38">
        <v>2.0950000000000002</v>
      </c>
      <c r="G80" s="74">
        <v>14</v>
      </c>
      <c r="H80" s="73">
        <v>5.32</v>
      </c>
      <c r="I80" s="73" t="s">
        <v>105</v>
      </c>
      <c r="J80" s="75" t="s">
        <v>105</v>
      </c>
      <c r="K80" s="75" t="s">
        <v>105</v>
      </c>
      <c r="L80" s="75" t="s">
        <v>105</v>
      </c>
      <c r="M80" s="74">
        <v>8</v>
      </c>
      <c r="N80" s="74">
        <v>1</v>
      </c>
      <c r="O80" s="74">
        <v>5</v>
      </c>
      <c r="P80" s="74">
        <v>2</v>
      </c>
      <c r="Q80" s="73">
        <v>57.14</v>
      </c>
      <c r="R80" s="74">
        <v>19</v>
      </c>
      <c r="S80" s="74">
        <v>8</v>
      </c>
      <c r="T80" s="74">
        <v>14</v>
      </c>
      <c r="U80" s="73">
        <v>5.86</v>
      </c>
      <c r="V80" s="73" t="s">
        <v>105</v>
      </c>
      <c r="W80" s="74" t="s">
        <v>105</v>
      </c>
      <c r="X80" s="74" t="s">
        <v>105</v>
      </c>
      <c r="Y80" s="7" t="s">
        <v>105</v>
      </c>
      <c r="AA80" s="3">
        <f t="shared" si="13"/>
        <v>5</v>
      </c>
      <c r="AB80" s="3" t="e">
        <f t="shared" si="14"/>
        <v>#VALUE!</v>
      </c>
      <c r="AC80" s="5">
        <f t="shared" si="15"/>
        <v>6</v>
      </c>
      <c r="AD80" s="3">
        <f t="shared" si="16"/>
        <v>0</v>
      </c>
      <c r="AE80" s="33">
        <f t="shared" si="17"/>
        <v>1</v>
      </c>
      <c r="AF80" s="33">
        <f t="shared" si="18"/>
        <v>5</v>
      </c>
    </row>
    <row r="81" spans="1:32" s="4" customFormat="1" ht="35.25" customHeight="1" x14ac:dyDescent="0.25">
      <c r="A81" s="14" t="s">
        <v>241</v>
      </c>
      <c r="B81" s="118" t="s">
        <v>396</v>
      </c>
      <c r="C81" s="38">
        <v>24.02</v>
      </c>
      <c r="D81" s="75">
        <v>87</v>
      </c>
      <c r="E81" s="75">
        <v>79</v>
      </c>
      <c r="F81" s="38">
        <v>3.2890000000000001</v>
      </c>
      <c r="G81" s="74">
        <v>8</v>
      </c>
      <c r="H81" s="73">
        <v>9.1999999999999993</v>
      </c>
      <c r="I81" s="73" t="s">
        <v>105</v>
      </c>
      <c r="J81" s="75" t="s">
        <v>105</v>
      </c>
      <c r="K81" s="75" t="s">
        <v>105</v>
      </c>
      <c r="L81" s="75" t="s">
        <v>105</v>
      </c>
      <c r="M81" s="74">
        <v>8</v>
      </c>
      <c r="N81" s="74">
        <v>1</v>
      </c>
      <c r="O81" s="74">
        <v>5</v>
      </c>
      <c r="P81" s="74">
        <v>2</v>
      </c>
      <c r="Q81" s="73">
        <v>100</v>
      </c>
      <c r="R81" s="74">
        <v>9</v>
      </c>
      <c r="S81" s="74">
        <v>12</v>
      </c>
      <c r="T81" s="74">
        <v>9</v>
      </c>
      <c r="U81" s="73">
        <v>11.39</v>
      </c>
      <c r="V81" s="73" t="s">
        <v>105</v>
      </c>
      <c r="W81" s="74" t="s">
        <v>105</v>
      </c>
      <c r="X81" s="74" t="s">
        <v>105</v>
      </c>
      <c r="Y81" s="7" t="s">
        <v>105</v>
      </c>
      <c r="AA81" s="3">
        <f t="shared" si="13"/>
        <v>0</v>
      </c>
      <c r="AB81" s="3" t="e">
        <f t="shared" si="14"/>
        <v>#VALUE!</v>
      </c>
      <c r="AC81" s="5">
        <f t="shared" si="15"/>
        <v>0</v>
      </c>
      <c r="AD81" s="3">
        <f t="shared" si="16"/>
        <v>0</v>
      </c>
      <c r="AE81" s="33">
        <f t="shared" si="17"/>
        <v>0</v>
      </c>
      <c r="AF81" s="33">
        <f t="shared" si="18"/>
        <v>0</v>
      </c>
    </row>
    <row r="82" spans="1:32" s="4" customFormat="1" ht="72" customHeight="1" x14ac:dyDescent="0.25">
      <c r="A82" s="14" t="s">
        <v>242</v>
      </c>
      <c r="B82" s="118" t="s">
        <v>55</v>
      </c>
      <c r="C82" s="38">
        <v>266.34300000000002</v>
      </c>
      <c r="D82" s="75">
        <v>649</v>
      </c>
      <c r="E82" s="75">
        <v>503</v>
      </c>
      <c r="F82" s="38">
        <v>1.889</v>
      </c>
      <c r="G82" s="74">
        <v>50</v>
      </c>
      <c r="H82" s="73">
        <v>7.7</v>
      </c>
      <c r="I82" s="73" t="s">
        <v>105</v>
      </c>
      <c r="J82" s="75" t="s">
        <v>105</v>
      </c>
      <c r="K82" s="75" t="s">
        <v>105</v>
      </c>
      <c r="L82" s="75" t="s">
        <v>105</v>
      </c>
      <c r="M82" s="74">
        <v>11</v>
      </c>
      <c r="N82" s="74">
        <v>0</v>
      </c>
      <c r="O82" s="74">
        <v>8</v>
      </c>
      <c r="P82" s="74">
        <v>3</v>
      </c>
      <c r="Q82" s="73">
        <v>22</v>
      </c>
      <c r="R82" s="74">
        <v>40</v>
      </c>
      <c r="S82" s="74">
        <v>8</v>
      </c>
      <c r="T82" s="74">
        <v>40</v>
      </c>
      <c r="U82" s="73">
        <v>7.95</v>
      </c>
      <c r="V82" s="73" t="s">
        <v>105</v>
      </c>
      <c r="W82" s="74" t="s">
        <v>105</v>
      </c>
      <c r="X82" s="74" t="s">
        <v>105</v>
      </c>
      <c r="Y82" s="7" t="s">
        <v>105</v>
      </c>
      <c r="AA82" s="3">
        <f t="shared" si="13"/>
        <v>0</v>
      </c>
      <c r="AB82" s="3" t="e">
        <f t="shared" si="14"/>
        <v>#VALUE!</v>
      </c>
      <c r="AC82" s="5">
        <f t="shared" si="15"/>
        <v>39</v>
      </c>
      <c r="AD82" s="3">
        <f t="shared" si="16"/>
        <v>0</v>
      </c>
      <c r="AE82" s="33">
        <f t="shared" si="17"/>
        <v>7</v>
      </c>
      <c r="AF82" s="33">
        <f t="shared" si="18"/>
        <v>32</v>
      </c>
    </row>
    <row r="83" spans="1:32" s="4" customFormat="1" ht="33" x14ac:dyDescent="0.25">
      <c r="A83" s="14" t="s">
        <v>243</v>
      </c>
      <c r="B83" s="118" t="s">
        <v>56</v>
      </c>
      <c r="C83" s="38">
        <v>80.700999999999993</v>
      </c>
      <c r="D83" s="75">
        <v>138</v>
      </c>
      <c r="E83" s="75">
        <v>153</v>
      </c>
      <c r="F83" s="38">
        <v>1.8959999999999999</v>
      </c>
      <c r="G83" s="74">
        <v>11</v>
      </c>
      <c r="H83" s="73">
        <v>7.97</v>
      </c>
      <c r="I83" s="73" t="s">
        <v>105</v>
      </c>
      <c r="J83" s="75">
        <v>1</v>
      </c>
      <c r="K83" s="75">
        <v>7</v>
      </c>
      <c r="L83" s="75">
        <v>3</v>
      </c>
      <c r="M83" s="74">
        <v>9</v>
      </c>
      <c r="N83" s="74">
        <v>0</v>
      </c>
      <c r="O83" s="74">
        <v>6</v>
      </c>
      <c r="P83" s="74">
        <v>3</v>
      </c>
      <c r="Q83" s="73">
        <v>81.819999999999993</v>
      </c>
      <c r="R83" s="74">
        <v>12</v>
      </c>
      <c r="S83" s="74">
        <v>8</v>
      </c>
      <c r="T83" s="74">
        <v>12</v>
      </c>
      <c r="U83" s="73">
        <v>7.84</v>
      </c>
      <c r="V83" s="73" t="s">
        <v>105</v>
      </c>
      <c r="W83" s="74">
        <v>1</v>
      </c>
      <c r="X83" s="74">
        <v>8</v>
      </c>
      <c r="Y83" s="7">
        <v>3</v>
      </c>
      <c r="AA83" s="3">
        <f t="shared" si="13"/>
        <v>0</v>
      </c>
      <c r="AB83" s="3">
        <f t="shared" si="14"/>
        <v>0</v>
      </c>
      <c r="AC83" s="5">
        <f t="shared" si="15"/>
        <v>2</v>
      </c>
      <c r="AD83" s="3">
        <f t="shared" si="16"/>
        <v>0</v>
      </c>
      <c r="AE83" s="33">
        <f t="shared" si="17"/>
        <v>1</v>
      </c>
      <c r="AF83" s="33">
        <f t="shared" si="18"/>
        <v>2</v>
      </c>
    </row>
    <row r="84" spans="1:32" s="4" customFormat="1" ht="33" x14ac:dyDescent="0.25">
      <c r="A84" s="14" t="s">
        <v>244</v>
      </c>
      <c r="B84" s="118" t="s">
        <v>385</v>
      </c>
      <c r="C84" s="38">
        <v>153.90299999999999</v>
      </c>
      <c r="D84" s="75">
        <v>229</v>
      </c>
      <c r="E84" s="75">
        <v>203</v>
      </c>
      <c r="F84" s="38">
        <v>1.319</v>
      </c>
      <c r="G84" s="74">
        <v>18</v>
      </c>
      <c r="H84" s="73">
        <v>7.86</v>
      </c>
      <c r="I84" s="73" t="s">
        <v>105</v>
      </c>
      <c r="J84" s="75">
        <v>2</v>
      </c>
      <c r="K84" s="75">
        <v>12</v>
      </c>
      <c r="L84" s="75">
        <v>4</v>
      </c>
      <c r="M84" s="74">
        <v>9</v>
      </c>
      <c r="N84" s="74">
        <v>1</v>
      </c>
      <c r="O84" s="74">
        <v>6</v>
      </c>
      <c r="P84" s="74">
        <v>2</v>
      </c>
      <c r="Q84" s="73">
        <v>50</v>
      </c>
      <c r="R84" s="74">
        <v>16</v>
      </c>
      <c r="S84" s="74">
        <v>8</v>
      </c>
      <c r="T84" s="74">
        <v>16</v>
      </c>
      <c r="U84" s="73">
        <v>7.88</v>
      </c>
      <c r="V84" s="73" t="s">
        <v>105</v>
      </c>
      <c r="W84" s="74">
        <v>2</v>
      </c>
      <c r="X84" s="74">
        <v>10</v>
      </c>
      <c r="Y84" s="7">
        <v>4</v>
      </c>
      <c r="AA84" s="3">
        <f t="shared" si="13"/>
        <v>0</v>
      </c>
      <c r="AB84" s="3">
        <f t="shared" si="14"/>
        <v>0</v>
      </c>
      <c r="AC84" s="5">
        <f t="shared" si="15"/>
        <v>9</v>
      </c>
      <c r="AD84" s="3">
        <f t="shared" si="16"/>
        <v>0</v>
      </c>
      <c r="AE84" s="33">
        <f t="shared" si="17"/>
        <v>1</v>
      </c>
      <c r="AF84" s="33">
        <f t="shared" si="18"/>
        <v>7</v>
      </c>
    </row>
    <row r="85" spans="1:32" s="4" customFormat="1" ht="33.75" thickBot="1" x14ac:dyDescent="0.3">
      <c r="A85" s="15" t="s">
        <v>384</v>
      </c>
      <c r="B85" s="119" t="s">
        <v>436</v>
      </c>
      <c r="C85" s="29">
        <v>45.24</v>
      </c>
      <c r="D85" s="48">
        <v>104</v>
      </c>
      <c r="E85" s="8">
        <v>107</v>
      </c>
      <c r="F85" s="29">
        <v>2.3650000000000002</v>
      </c>
      <c r="G85" s="64">
        <v>8</v>
      </c>
      <c r="H85" s="60">
        <v>7.69</v>
      </c>
      <c r="I85" s="47" t="s">
        <v>105</v>
      </c>
      <c r="J85" s="48" t="s">
        <v>105</v>
      </c>
      <c r="K85" s="48" t="s">
        <v>105</v>
      </c>
      <c r="L85" s="48" t="s">
        <v>105</v>
      </c>
      <c r="M85" s="64">
        <v>8</v>
      </c>
      <c r="N85" s="64">
        <v>1</v>
      </c>
      <c r="O85" s="64">
        <v>5</v>
      </c>
      <c r="P85" s="64">
        <v>2</v>
      </c>
      <c r="Q85" s="60">
        <v>100</v>
      </c>
      <c r="R85" s="70">
        <v>8</v>
      </c>
      <c r="S85" s="70">
        <v>8</v>
      </c>
      <c r="T85" s="70">
        <v>8</v>
      </c>
      <c r="U85" s="60">
        <v>7.48</v>
      </c>
      <c r="V85" s="60" t="s">
        <v>105</v>
      </c>
      <c r="W85" s="70" t="s">
        <v>105</v>
      </c>
      <c r="X85" s="70" t="s">
        <v>105</v>
      </c>
      <c r="Y85" s="10" t="s">
        <v>105</v>
      </c>
      <c r="AA85" s="3">
        <f t="shared" si="13"/>
        <v>0</v>
      </c>
      <c r="AB85" s="3" t="e">
        <f t="shared" si="14"/>
        <v>#VALUE!</v>
      </c>
      <c r="AC85" s="5">
        <f t="shared" si="15"/>
        <v>0</v>
      </c>
      <c r="AD85" s="3">
        <f t="shared" si="16"/>
        <v>0</v>
      </c>
      <c r="AE85" s="33">
        <f t="shared" si="17"/>
        <v>0</v>
      </c>
      <c r="AF85" s="33">
        <f t="shared" si="18"/>
        <v>0</v>
      </c>
    </row>
    <row r="86" spans="1:32" s="4" customFormat="1" ht="16.5" x14ac:dyDescent="0.25">
      <c r="A86" s="43" t="s">
        <v>159</v>
      </c>
      <c r="B86" s="55" t="s">
        <v>323</v>
      </c>
      <c r="C86" s="41"/>
      <c r="D86" s="17"/>
      <c r="E86" s="17"/>
      <c r="F86" s="41"/>
      <c r="G86" s="16"/>
      <c r="H86" s="49"/>
      <c r="I86" s="49"/>
      <c r="J86" s="17"/>
      <c r="K86" s="17"/>
      <c r="L86" s="17"/>
      <c r="M86" s="16"/>
      <c r="N86" s="16"/>
      <c r="O86" s="16"/>
      <c r="P86" s="16"/>
      <c r="Q86" s="49"/>
      <c r="R86" s="16"/>
      <c r="S86" s="16"/>
      <c r="T86" s="16"/>
      <c r="U86" s="49"/>
      <c r="V86" s="49"/>
      <c r="W86" s="16"/>
      <c r="X86" s="16"/>
      <c r="Y86" s="19"/>
      <c r="AA86" s="3">
        <f t="shared" si="13"/>
        <v>0</v>
      </c>
      <c r="AB86" s="3">
        <f t="shared" si="14"/>
        <v>0</v>
      </c>
      <c r="AC86" s="5">
        <f t="shared" si="15"/>
        <v>0</v>
      </c>
      <c r="AD86" s="3">
        <f t="shared" si="16"/>
        <v>0</v>
      </c>
      <c r="AE86" s="33">
        <f t="shared" si="17"/>
        <v>0</v>
      </c>
      <c r="AF86" s="33">
        <f t="shared" si="18"/>
        <v>0</v>
      </c>
    </row>
    <row r="87" spans="1:32" s="4" customFormat="1" ht="39" customHeight="1" x14ac:dyDescent="0.25">
      <c r="A87" s="14" t="s">
        <v>245</v>
      </c>
      <c r="B87" s="118" t="s">
        <v>57</v>
      </c>
      <c r="C87" s="38">
        <v>39.826999999999998</v>
      </c>
      <c r="D87" s="75">
        <v>210</v>
      </c>
      <c r="E87" s="75">
        <v>201</v>
      </c>
      <c r="F87" s="38">
        <v>5.0469999999999997</v>
      </c>
      <c r="G87" s="74">
        <v>20</v>
      </c>
      <c r="H87" s="73">
        <v>9.52</v>
      </c>
      <c r="I87" s="73" t="s">
        <v>105</v>
      </c>
      <c r="J87" s="75" t="s">
        <v>105</v>
      </c>
      <c r="K87" s="75" t="s">
        <v>105</v>
      </c>
      <c r="L87" s="75" t="s">
        <v>105</v>
      </c>
      <c r="M87" s="74">
        <v>15</v>
      </c>
      <c r="N87" s="74">
        <v>0</v>
      </c>
      <c r="O87" s="74">
        <v>12</v>
      </c>
      <c r="P87" s="74">
        <v>3</v>
      </c>
      <c r="Q87" s="73">
        <v>75</v>
      </c>
      <c r="R87" s="74">
        <v>24</v>
      </c>
      <c r="S87" s="74">
        <v>12</v>
      </c>
      <c r="T87" s="74">
        <v>20</v>
      </c>
      <c r="U87" s="73">
        <v>9.9499999999999993</v>
      </c>
      <c r="V87" s="73" t="s">
        <v>105</v>
      </c>
      <c r="W87" s="74" t="s">
        <v>105</v>
      </c>
      <c r="X87" s="74" t="s">
        <v>105</v>
      </c>
      <c r="Y87" s="7" t="s">
        <v>105</v>
      </c>
      <c r="AA87" s="3">
        <f t="shared" si="13"/>
        <v>4</v>
      </c>
      <c r="AB87" s="3" t="e">
        <f t="shared" si="14"/>
        <v>#VALUE!</v>
      </c>
      <c r="AC87" s="5">
        <f t="shared" si="15"/>
        <v>5</v>
      </c>
      <c r="AD87" s="3">
        <f t="shared" si="16"/>
        <v>0</v>
      </c>
      <c r="AE87" s="33">
        <f t="shared" si="17"/>
        <v>3</v>
      </c>
      <c r="AF87" s="33">
        <f t="shared" si="18"/>
        <v>4</v>
      </c>
    </row>
    <row r="88" spans="1:32" s="4" customFormat="1" ht="33" x14ac:dyDescent="0.25">
      <c r="A88" s="14" t="s">
        <v>246</v>
      </c>
      <c r="B88" s="118" t="s">
        <v>196</v>
      </c>
      <c r="C88" s="38">
        <v>28.076000000000001</v>
      </c>
      <c r="D88" s="75">
        <v>94</v>
      </c>
      <c r="E88" s="75">
        <v>119</v>
      </c>
      <c r="F88" s="38">
        <v>4.2380000000000004</v>
      </c>
      <c r="G88" s="74">
        <v>10</v>
      </c>
      <c r="H88" s="73">
        <v>10.64</v>
      </c>
      <c r="I88" s="73" t="s">
        <v>105</v>
      </c>
      <c r="J88" s="75" t="s">
        <v>105</v>
      </c>
      <c r="K88" s="75" t="s">
        <v>105</v>
      </c>
      <c r="L88" s="75" t="s">
        <v>105</v>
      </c>
      <c r="M88" s="74">
        <v>6</v>
      </c>
      <c r="N88" s="74">
        <v>1</v>
      </c>
      <c r="O88" s="74">
        <v>3</v>
      </c>
      <c r="P88" s="74">
        <v>2</v>
      </c>
      <c r="Q88" s="73">
        <v>60</v>
      </c>
      <c r="R88" s="74">
        <v>14</v>
      </c>
      <c r="S88" s="74">
        <v>12</v>
      </c>
      <c r="T88" s="74">
        <v>14</v>
      </c>
      <c r="U88" s="73">
        <v>11.76</v>
      </c>
      <c r="V88" s="73" t="s">
        <v>105</v>
      </c>
      <c r="W88" s="74" t="s">
        <v>105</v>
      </c>
      <c r="X88" s="74" t="s">
        <v>105</v>
      </c>
      <c r="Y88" s="7" t="s">
        <v>105</v>
      </c>
      <c r="AA88" s="3">
        <f t="shared" si="13"/>
        <v>0</v>
      </c>
      <c r="AB88" s="3" t="e">
        <f t="shared" si="14"/>
        <v>#VALUE!</v>
      </c>
      <c r="AC88" s="5">
        <f t="shared" si="15"/>
        <v>4</v>
      </c>
      <c r="AD88" s="3">
        <f t="shared" si="16"/>
        <v>0</v>
      </c>
      <c r="AE88" s="33">
        <f t="shared" si="17"/>
        <v>0</v>
      </c>
      <c r="AF88" s="33">
        <f t="shared" si="18"/>
        <v>4</v>
      </c>
    </row>
    <row r="89" spans="1:32" s="4" customFormat="1" ht="66" x14ac:dyDescent="0.25">
      <c r="A89" s="14" t="s">
        <v>247</v>
      </c>
      <c r="B89" s="118" t="s">
        <v>58</v>
      </c>
      <c r="C89" s="38">
        <v>95.54</v>
      </c>
      <c r="D89" s="75">
        <v>388</v>
      </c>
      <c r="E89" s="75">
        <v>366</v>
      </c>
      <c r="F89" s="38">
        <v>3.831</v>
      </c>
      <c r="G89" s="74">
        <v>46</v>
      </c>
      <c r="H89" s="73">
        <v>11.86</v>
      </c>
      <c r="I89" s="73" t="s">
        <v>105</v>
      </c>
      <c r="J89" s="75" t="s">
        <v>105</v>
      </c>
      <c r="K89" s="75" t="s">
        <v>105</v>
      </c>
      <c r="L89" s="75" t="s">
        <v>105</v>
      </c>
      <c r="M89" s="74">
        <v>25</v>
      </c>
      <c r="N89" s="74">
        <v>0</v>
      </c>
      <c r="O89" s="74">
        <v>24</v>
      </c>
      <c r="P89" s="74">
        <v>1</v>
      </c>
      <c r="Q89" s="73">
        <v>54.35</v>
      </c>
      <c r="R89" s="74">
        <v>43</v>
      </c>
      <c r="S89" s="74">
        <v>12</v>
      </c>
      <c r="T89" s="74">
        <v>43</v>
      </c>
      <c r="U89" s="73">
        <v>11.75</v>
      </c>
      <c r="V89" s="73" t="s">
        <v>105</v>
      </c>
      <c r="W89" s="74" t="s">
        <v>105</v>
      </c>
      <c r="X89" s="74" t="s">
        <v>105</v>
      </c>
      <c r="Y89" s="7" t="s">
        <v>105</v>
      </c>
      <c r="AA89" s="3">
        <f t="shared" si="13"/>
        <v>0</v>
      </c>
      <c r="AB89" s="3" t="e">
        <f t="shared" si="14"/>
        <v>#VALUE!</v>
      </c>
      <c r="AC89" s="5">
        <f t="shared" si="15"/>
        <v>21</v>
      </c>
      <c r="AD89" s="3">
        <f t="shared" si="16"/>
        <v>0</v>
      </c>
      <c r="AE89" s="33">
        <f t="shared" si="17"/>
        <v>6</v>
      </c>
      <c r="AF89" s="33">
        <f t="shared" si="18"/>
        <v>12</v>
      </c>
    </row>
    <row r="90" spans="1:32" s="4" customFormat="1" ht="33.75" thickBot="1" x14ac:dyDescent="0.3">
      <c r="A90" s="15" t="s">
        <v>248</v>
      </c>
      <c r="B90" s="119" t="s">
        <v>59</v>
      </c>
      <c r="C90" s="29">
        <v>14.901</v>
      </c>
      <c r="D90" s="8">
        <v>103</v>
      </c>
      <c r="E90" s="8">
        <v>112</v>
      </c>
      <c r="F90" s="29">
        <v>7.516</v>
      </c>
      <c r="G90" s="70">
        <v>14</v>
      </c>
      <c r="H90" s="60">
        <v>13.59</v>
      </c>
      <c r="I90" s="60" t="s">
        <v>105</v>
      </c>
      <c r="J90" s="8" t="s">
        <v>105</v>
      </c>
      <c r="K90" s="8" t="s">
        <v>105</v>
      </c>
      <c r="L90" s="8" t="s">
        <v>105</v>
      </c>
      <c r="M90" s="70">
        <v>14</v>
      </c>
      <c r="N90" s="70">
        <v>2</v>
      </c>
      <c r="O90" s="70">
        <v>9</v>
      </c>
      <c r="P90" s="70">
        <v>3</v>
      </c>
      <c r="Q90" s="60">
        <v>100</v>
      </c>
      <c r="R90" s="70">
        <v>16</v>
      </c>
      <c r="S90" s="70">
        <v>15</v>
      </c>
      <c r="T90" s="70">
        <v>14</v>
      </c>
      <c r="U90" s="60">
        <v>12.5</v>
      </c>
      <c r="V90" s="60" t="s">
        <v>105</v>
      </c>
      <c r="W90" s="70" t="s">
        <v>105</v>
      </c>
      <c r="X90" s="70" t="s">
        <v>105</v>
      </c>
      <c r="Y90" s="10" t="s">
        <v>105</v>
      </c>
      <c r="AA90" s="3">
        <f t="shared" si="13"/>
        <v>2</v>
      </c>
      <c r="AB90" s="3" t="e">
        <f t="shared" si="14"/>
        <v>#VALUE!</v>
      </c>
      <c r="AC90" s="5">
        <f t="shared" si="15"/>
        <v>0</v>
      </c>
      <c r="AD90" s="3">
        <f t="shared" si="16"/>
        <v>0</v>
      </c>
      <c r="AE90" s="33">
        <f t="shared" si="17"/>
        <v>0</v>
      </c>
      <c r="AF90" s="33">
        <f t="shared" si="18"/>
        <v>0</v>
      </c>
    </row>
    <row r="91" spans="1:32" s="4" customFormat="1" ht="16.5" x14ac:dyDescent="0.25">
      <c r="A91" s="43" t="s">
        <v>160</v>
      </c>
      <c r="B91" s="55" t="s">
        <v>158</v>
      </c>
      <c r="C91" s="41"/>
      <c r="D91" s="17"/>
      <c r="E91" s="17"/>
      <c r="F91" s="41"/>
      <c r="G91" s="16"/>
      <c r="H91" s="49"/>
      <c r="I91" s="49"/>
      <c r="J91" s="17"/>
      <c r="K91" s="17"/>
      <c r="L91" s="17"/>
      <c r="M91" s="16"/>
      <c r="N91" s="16"/>
      <c r="O91" s="16"/>
      <c r="P91" s="16"/>
      <c r="Q91" s="49"/>
      <c r="R91" s="16"/>
      <c r="S91" s="16"/>
      <c r="T91" s="16"/>
      <c r="U91" s="49"/>
      <c r="V91" s="49"/>
      <c r="W91" s="16"/>
      <c r="X91" s="16"/>
      <c r="Y91" s="19"/>
      <c r="AA91" s="3">
        <f t="shared" si="13"/>
        <v>0</v>
      </c>
      <c r="AB91" s="3">
        <f t="shared" si="14"/>
        <v>0</v>
      </c>
      <c r="AC91" s="5">
        <f t="shared" si="15"/>
        <v>0</v>
      </c>
      <c r="AD91" s="3">
        <f t="shared" si="16"/>
        <v>0</v>
      </c>
      <c r="AE91" s="33">
        <f t="shared" si="17"/>
        <v>0</v>
      </c>
      <c r="AF91" s="33">
        <f t="shared" si="18"/>
        <v>0</v>
      </c>
    </row>
    <row r="92" spans="1:32" s="4" customFormat="1" ht="66" x14ac:dyDescent="0.25">
      <c r="A92" s="14" t="s">
        <v>249</v>
      </c>
      <c r="B92" s="118" t="s">
        <v>60</v>
      </c>
      <c r="C92" s="38">
        <v>79.831999999999994</v>
      </c>
      <c r="D92" s="75">
        <v>483</v>
      </c>
      <c r="E92" s="75">
        <v>493</v>
      </c>
      <c r="F92" s="38">
        <v>6.1749999999999998</v>
      </c>
      <c r="G92" s="74">
        <v>38</v>
      </c>
      <c r="H92" s="73">
        <v>7.87</v>
      </c>
      <c r="I92" s="73" t="s">
        <v>105</v>
      </c>
      <c r="J92" s="74" t="s">
        <v>105</v>
      </c>
      <c r="K92" s="74" t="s">
        <v>105</v>
      </c>
      <c r="L92" s="74" t="s">
        <v>105</v>
      </c>
      <c r="M92" s="74">
        <v>35</v>
      </c>
      <c r="N92" s="74">
        <v>5</v>
      </c>
      <c r="O92" s="74">
        <v>22</v>
      </c>
      <c r="P92" s="74">
        <v>8</v>
      </c>
      <c r="Q92" s="73">
        <v>92.11</v>
      </c>
      <c r="R92" s="74">
        <v>73</v>
      </c>
      <c r="S92" s="74">
        <v>15</v>
      </c>
      <c r="T92" s="74">
        <v>49</v>
      </c>
      <c r="U92" s="73">
        <v>9.94</v>
      </c>
      <c r="V92" s="73" t="s">
        <v>105</v>
      </c>
      <c r="W92" s="74" t="s">
        <v>105</v>
      </c>
      <c r="X92" s="74" t="s">
        <v>105</v>
      </c>
      <c r="Y92" s="7" t="s">
        <v>105</v>
      </c>
      <c r="AA92" s="3">
        <f t="shared" si="13"/>
        <v>24</v>
      </c>
      <c r="AB92" s="3" t="e">
        <f t="shared" si="14"/>
        <v>#VALUE!</v>
      </c>
      <c r="AC92" s="5">
        <f t="shared" si="15"/>
        <v>3</v>
      </c>
      <c r="AD92" s="3">
        <f t="shared" si="16"/>
        <v>0</v>
      </c>
      <c r="AE92" s="33">
        <f t="shared" si="17"/>
        <v>0</v>
      </c>
      <c r="AF92" s="33">
        <f t="shared" si="18"/>
        <v>3</v>
      </c>
    </row>
    <row r="93" spans="1:32" s="4" customFormat="1" ht="33" x14ac:dyDescent="0.25">
      <c r="A93" s="14" t="s">
        <v>250</v>
      </c>
      <c r="B93" s="118" t="s">
        <v>196</v>
      </c>
      <c r="C93" s="38">
        <v>109.762</v>
      </c>
      <c r="D93" s="75">
        <v>357</v>
      </c>
      <c r="E93" s="75">
        <v>396</v>
      </c>
      <c r="F93" s="38">
        <v>3.6080000000000001</v>
      </c>
      <c r="G93" s="74">
        <v>42</v>
      </c>
      <c r="H93" s="73">
        <v>11.76</v>
      </c>
      <c r="I93" s="73" t="s">
        <v>105</v>
      </c>
      <c r="J93" s="75" t="s">
        <v>105</v>
      </c>
      <c r="K93" s="75" t="s">
        <v>105</v>
      </c>
      <c r="L93" s="75" t="s">
        <v>105</v>
      </c>
      <c r="M93" s="74">
        <v>35</v>
      </c>
      <c r="N93" s="74">
        <v>6</v>
      </c>
      <c r="O93" s="74">
        <v>19</v>
      </c>
      <c r="P93" s="74">
        <v>10</v>
      </c>
      <c r="Q93" s="73">
        <v>83.33</v>
      </c>
      <c r="R93" s="74">
        <v>47</v>
      </c>
      <c r="S93" s="74">
        <v>12</v>
      </c>
      <c r="T93" s="74">
        <v>47</v>
      </c>
      <c r="U93" s="73">
        <v>11.87</v>
      </c>
      <c r="V93" s="73" t="s">
        <v>105</v>
      </c>
      <c r="W93" s="74" t="s">
        <v>105</v>
      </c>
      <c r="X93" s="74" t="s">
        <v>105</v>
      </c>
      <c r="Y93" s="7" t="s">
        <v>105</v>
      </c>
      <c r="AA93" s="3">
        <f t="shared" si="13"/>
        <v>0</v>
      </c>
      <c r="AB93" s="3" t="e">
        <f t="shared" si="14"/>
        <v>#VALUE!</v>
      </c>
      <c r="AC93" s="5">
        <f t="shared" si="15"/>
        <v>7</v>
      </c>
      <c r="AD93" s="3">
        <f t="shared" si="16"/>
        <v>0</v>
      </c>
      <c r="AE93" s="33">
        <f t="shared" si="17"/>
        <v>0</v>
      </c>
      <c r="AF93" s="33">
        <f t="shared" si="18"/>
        <v>8</v>
      </c>
    </row>
    <row r="94" spans="1:32" s="4" customFormat="1" ht="53.25" customHeight="1" thickBot="1" x14ac:dyDescent="0.3">
      <c r="A94" s="15" t="s">
        <v>251</v>
      </c>
      <c r="B94" s="119" t="s">
        <v>61</v>
      </c>
      <c r="C94" s="29">
        <v>14.685</v>
      </c>
      <c r="D94" s="8">
        <v>73</v>
      </c>
      <c r="E94" s="8">
        <v>72</v>
      </c>
      <c r="F94" s="29">
        <v>4.9029999999999996</v>
      </c>
      <c r="G94" s="70">
        <v>8</v>
      </c>
      <c r="H94" s="60">
        <v>10.96</v>
      </c>
      <c r="I94" s="60" t="s">
        <v>105</v>
      </c>
      <c r="J94" s="8" t="s">
        <v>105</v>
      </c>
      <c r="K94" s="8" t="s">
        <v>105</v>
      </c>
      <c r="L94" s="8" t="s">
        <v>105</v>
      </c>
      <c r="M94" s="70">
        <v>4</v>
      </c>
      <c r="N94" s="70">
        <v>1</v>
      </c>
      <c r="O94" s="70">
        <v>2</v>
      </c>
      <c r="P94" s="70">
        <v>1</v>
      </c>
      <c r="Q94" s="60">
        <v>50</v>
      </c>
      <c r="R94" s="70">
        <v>8</v>
      </c>
      <c r="S94" s="70">
        <v>12</v>
      </c>
      <c r="T94" s="70">
        <v>8</v>
      </c>
      <c r="U94" s="60">
        <v>11.11</v>
      </c>
      <c r="V94" s="60" t="s">
        <v>105</v>
      </c>
      <c r="W94" s="70" t="s">
        <v>105</v>
      </c>
      <c r="X94" s="70" t="s">
        <v>105</v>
      </c>
      <c r="Y94" s="10" t="s">
        <v>105</v>
      </c>
      <c r="AA94" s="3">
        <f t="shared" si="13"/>
        <v>0</v>
      </c>
      <c r="AB94" s="3" t="e">
        <f t="shared" si="14"/>
        <v>#VALUE!</v>
      </c>
      <c r="AC94" s="5">
        <f t="shared" si="15"/>
        <v>4</v>
      </c>
      <c r="AD94" s="3">
        <f t="shared" si="16"/>
        <v>0</v>
      </c>
      <c r="AE94" s="33">
        <f t="shared" si="17"/>
        <v>0</v>
      </c>
      <c r="AF94" s="33">
        <f t="shared" si="18"/>
        <v>3</v>
      </c>
    </row>
    <row r="95" spans="1:32" s="4" customFormat="1" ht="18.75" customHeight="1" x14ac:dyDescent="0.25">
      <c r="A95" s="43" t="s">
        <v>161</v>
      </c>
      <c r="B95" s="55" t="s">
        <v>164</v>
      </c>
      <c r="C95" s="41"/>
      <c r="D95" s="17"/>
      <c r="E95" s="17"/>
      <c r="F95" s="41"/>
      <c r="G95" s="16"/>
      <c r="H95" s="49"/>
      <c r="I95" s="49"/>
      <c r="J95" s="17"/>
      <c r="K95" s="17"/>
      <c r="L95" s="17"/>
      <c r="M95" s="16"/>
      <c r="N95" s="16"/>
      <c r="O95" s="16"/>
      <c r="P95" s="16"/>
      <c r="Q95" s="49"/>
      <c r="R95" s="16"/>
      <c r="S95" s="16"/>
      <c r="T95" s="16"/>
      <c r="U95" s="49"/>
      <c r="V95" s="49"/>
      <c r="W95" s="16"/>
      <c r="X95" s="16"/>
      <c r="Y95" s="19"/>
      <c r="AA95" s="3">
        <f t="shared" si="13"/>
        <v>0</v>
      </c>
      <c r="AB95" s="3">
        <f t="shared" si="14"/>
        <v>0</v>
      </c>
      <c r="AC95" s="5">
        <f t="shared" si="15"/>
        <v>0</v>
      </c>
      <c r="AD95" s="3">
        <f t="shared" si="16"/>
        <v>0</v>
      </c>
      <c r="AE95" s="33">
        <f t="shared" si="17"/>
        <v>0</v>
      </c>
      <c r="AF95" s="33">
        <f t="shared" si="18"/>
        <v>0</v>
      </c>
    </row>
    <row r="96" spans="1:32" s="4" customFormat="1" ht="66" x14ac:dyDescent="0.25">
      <c r="A96" s="14" t="s">
        <v>252</v>
      </c>
      <c r="B96" s="118" t="s">
        <v>62</v>
      </c>
      <c r="C96" s="38">
        <v>320.387</v>
      </c>
      <c r="D96" s="75">
        <v>768</v>
      </c>
      <c r="E96" s="75">
        <v>849</v>
      </c>
      <c r="F96" s="38">
        <v>2.65</v>
      </c>
      <c r="G96" s="74">
        <v>61</v>
      </c>
      <c r="H96" s="73">
        <v>7.94</v>
      </c>
      <c r="I96" s="73" t="s">
        <v>105</v>
      </c>
      <c r="J96" s="75" t="s">
        <v>105</v>
      </c>
      <c r="K96" s="75" t="s">
        <v>105</v>
      </c>
      <c r="L96" s="75" t="s">
        <v>105</v>
      </c>
      <c r="M96" s="74">
        <v>35</v>
      </c>
      <c r="N96" s="74">
        <v>3</v>
      </c>
      <c r="O96" s="74">
        <v>30</v>
      </c>
      <c r="P96" s="74">
        <v>2</v>
      </c>
      <c r="Q96" s="73">
        <v>57.38</v>
      </c>
      <c r="R96" s="74">
        <v>67</v>
      </c>
      <c r="S96" s="74">
        <v>8</v>
      </c>
      <c r="T96" s="74">
        <v>67</v>
      </c>
      <c r="U96" s="73">
        <v>7.89</v>
      </c>
      <c r="V96" s="73" t="s">
        <v>105</v>
      </c>
      <c r="W96" s="74" t="s">
        <v>105</v>
      </c>
      <c r="X96" s="74" t="s">
        <v>105</v>
      </c>
      <c r="Y96" s="7" t="s">
        <v>105</v>
      </c>
      <c r="AA96" s="3">
        <f t="shared" si="13"/>
        <v>0</v>
      </c>
      <c r="AB96" s="3" t="e">
        <f t="shared" si="14"/>
        <v>#VALUE!</v>
      </c>
      <c r="AC96" s="5">
        <f t="shared" si="15"/>
        <v>26</v>
      </c>
      <c r="AD96" s="3">
        <f t="shared" si="16"/>
        <v>0</v>
      </c>
      <c r="AE96" s="33">
        <f t="shared" si="17"/>
        <v>6</v>
      </c>
      <c r="AF96" s="33">
        <f t="shared" si="18"/>
        <v>15</v>
      </c>
    </row>
    <row r="97" spans="1:32" s="4" customFormat="1" ht="33" x14ac:dyDescent="0.25">
      <c r="A97" s="14" t="s">
        <v>253</v>
      </c>
      <c r="B97" s="118" t="s">
        <v>63</v>
      </c>
      <c r="C97" s="38">
        <v>25.071999999999999</v>
      </c>
      <c r="D97" s="75">
        <v>90</v>
      </c>
      <c r="E97" s="75">
        <v>102</v>
      </c>
      <c r="F97" s="38">
        <v>4.0679999999999996</v>
      </c>
      <c r="G97" s="74">
        <v>7</v>
      </c>
      <c r="H97" s="73">
        <v>7.78</v>
      </c>
      <c r="I97" s="73" t="s">
        <v>105</v>
      </c>
      <c r="J97" s="75" t="s">
        <v>105</v>
      </c>
      <c r="K97" s="75" t="s">
        <v>105</v>
      </c>
      <c r="L97" s="75" t="s">
        <v>105</v>
      </c>
      <c r="M97" s="74">
        <v>6</v>
      </c>
      <c r="N97" s="74">
        <v>1</v>
      </c>
      <c r="O97" s="74">
        <v>4</v>
      </c>
      <c r="P97" s="74">
        <v>1</v>
      </c>
      <c r="Q97" s="73">
        <v>85.71</v>
      </c>
      <c r="R97" s="74">
        <v>12</v>
      </c>
      <c r="S97" s="74">
        <v>12</v>
      </c>
      <c r="T97" s="74">
        <v>12</v>
      </c>
      <c r="U97" s="73">
        <v>11.76</v>
      </c>
      <c r="V97" s="73" t="s">
        <v>105</v>
      </c>
      <c r="W97" s="74" t="s">
        <v>105</v>
      </c>
      <c r="X97" s="74" t="s">
        <v>105</v>
      </c>
      <c r="Y97" s="7" t="s">
        <v>105</v>
      </c>
      <c r="AA97" s="3">
        <f t="shared" si="13"/>
        <v>0</v>
      </c>
      <c r="AB97" s="3" t="e">
        <f t="shared" si="14"/>
        <v>#VALUE!</v>
      </c>
      <c r="AC97" s="5">
        <f t="shared" si="15"/>
        <v>1</v>
      </c>
      <c r="AD97" s="3">
        <f t="shared" si="16"/>
        <v>0</v>
      </c>
      <c r="AE97" s="33">
        <f t="shared" si="17"/>
        <v>0</v>
      </c>
      <c r="AF97" s="33">
        <f t="shared" si="18"/>
        <v>0</v>
      </c>
    </row>
    <row r="98" spans="1:32" s="4" customFormat="1" ht="105" customHeight="1" x14ac:dyDescent="0.25">
      <c r="A98" s="14" t="s">
        <v>254</v>
      </c>
      <c r="B98" s="118" t="s">
        <v>413</v>
      </c>
      <c r="C98" s="38">
        <v>86.269000000000005</v>
      </c>
      <c r="D98" s="75">
        <v>177</v>
      </c>
      <c r="E98" s="75">
        <v>213</v>
      </c>
      <c r="F98" s="38">
        <v>2.4689999999999999</v>
      </c>
      <c r="G98" s="74">
        <v>14</v>
      </c>
      <c r="H98" s="73">
        <v>7.91</v>
      </c>
      <c r="I98" s="73" t="s">
        <v>105</v>
      </c>
      <c r="J98" s="75" t="s">
        <v>105</v>
      </c>
      <c r="K98" s="75" t="s">
        <v>105</v>
      </c>
      <c r="L98" s="75" t="s">
        <v>105</v>
      </c>
      <c r="M98" s="74">
        <v>9</v>
      </c>
      <c r="N98" s="74">
        <v>0</v>
      </c>
      <c r="O98" s="74">
        <v>8</v>
      </c>
      <c r="P98" s="74">
        <v>1</v>
      </c>
      <c r="Q98" s="73">
        <v>64.290000000000006</v>
      </c>
      <c r="R98" s="74">
        <v>17</v>
      </c>
      <c r="S98" s="74">
        <v>8</v>
      </c>
      <c r="T98" s="74">
        <v>17</v>
      </c>
      <c r="U98" s="73">
        <v>7.98</v>
      </c>
      <c r="V98" s="73" t="s">
        <v>105</v>
      </c>
      <c r="W98" s="74" t="s">
        <v>105</v>
      </c>
      <c r="X98" s="74" t="s">
        <v>105</v>
      </c>
      <c r="Y98" s="7" t="s">
        <v>105</v>
      </c>
      <c r="AA98" s="3">
        <f t="shared" si="13"/>
        <v>0</v>
      </c>
      <c r="AB98" s="3" t="e">
        <f t="shared" si="14"/>
        <v>#VALUE!</v>
      </c>
      <c r="AC98" s="5">
        <f t="shared" si="15"/>
        <v>5</v>
      </c>
      <c r="AD98" s="3">
        <f t="shared" si="16"/>
        <v>0</v>
      </c>
      <c r="AE98" s="33">
        <f t="shared" si="17"/>
        <v>2</v>
      </c>
      <c r="AF98" s="33">
        <f t="shared" si="18"/>
        <v>3</v>
      </c>
    </row>
    <row r="99" spans="1:32" s="4" customFormat="1" ht="33.75" thickBot="1" x14ac:dyDescent="0.3">
      <c r="A99" s="15" t="s">
        <v>255</v>
      </c>
      <c r="B99" s="119" t="s">
        <v>64</v>
      </c>
      <c r="C99" s="29">
        <v>68.003</v>
      </c>
      <c r="D99" s="8">
        <v>227</v>
      </c>
      <c r="E99" s="8">
        <v>206</v>
      </c>
      <c r="F99" s="29">
        <v>3.0289999999999999</v>
      </c>
      <c r="G99" s="70">
        <v>27</v>
      </c>
      <c r="H99" s="60">
        <v>11.89</v>
      </c>
      <c r="I99" s="60" t="s">
        <v>105</v>
      </c>
      <c r="J99" s="8">
        <v>4</v>
      </c>
      <c r="K99" s="8">
        <v>17</v>
      </c>
      <c r="L99" s="8">
        <v>6</v>
      </c>
      <c r="M99" s="70">
        <v>18</v>
      </c>
      <c r="N99" s="70">
        <v>3</v>
      </c>
      <c r="O99" s="70">
        <v>11</v>
      </c>
      <c r="P99" s="70">
        <v>4</v>
      </c>
      <c r="Q99" s="60">
        <v>66.67</v>
      </c>
      <c r="R99" s="70">
        <v>24</v>
      </c>
      <c r="S99" s="70">
        <v>12</v>
      </c>
      <c r="T99" s="70">
        <v>24</v>
      </c>
      <c r="U99" s="60">
        <v>11.65</v>
      </c>
      <c r="V99" s="60" t="s">
        <v>105</v>
      </c>
      <c r="W99" s="70">
        <v>3</v>
      </c>
      <c r="X99" s="70">
        <v>16</v>
      </c>
      <c r="Y99" s="10">
        <v>5</v>
      </c>
      <c r="AA99" s="3">
        <f t="shared" si="13"/>
        <v>0</v>
      </c>
      <c r="AB99" s="3">
        <f t="shared" si="14"/>
        <v>0</v>
      </c>
      <c r="AC99" s="5">
        <f t="shared" si="15"/>
        <v>9</v>
      </c>
      <c r="AD99" s="3">
        <f t="shared" si="16"/>
        <v>0</v>
      </c>
      <c r="AE99" s="33">
        <f t="shared" si="17"/>
        <v>1</v>
      </c>
      <c r="AF99" s="33">
        <f t="shared" si="18"/>
        <v>7</v>
      </c>
    </row>
    <row r="100" spans="1:32" s="4" customFormat="1" ht="16.5" x14ac:dyDescent="0.25">
      <c r="A100" s="43" t="s">
        <v>162</v>
      </c>
      <c r="B100" s="55" t="s">
        <v>324</v>
      </c>
      <c r="C100" s="41"/>
      <c r="D100" s="17"/>
      <c r="E100" s="17"/>
      <c r="F100" s="41"/>
      <c r="G100" s="16"/>
      <c r="H100" s="49"/>
      <c r="I100" s="49"/>
      <c r="J100" s="17"/>
      <c r="K100" s="17"/>
      <c r="L100" s="17"/>
      <c r="M100" s="16"/>
      <c r="N100" s="16"/>
      <c r="O100" s="16"/>
      <c r="P100" s="16"/>
      <c r="Q100" s="49"/>
      <c r="R100" s="16"/>
      <c r="S100" s="16"/>
      <c r="T100" s="16"/>
      <c r="U100" s="49"/>
      <c r="V100" s="49"/>
      <c r="W100" s="16"/>
      <c r="X100" s="16"/>
      <c r="Y100" s="19"/>
      <c r="AA100" s="3">
        <f t="shared" si="13"/>
        <v>0</v>
      </c>
      <c r="AB100" s="3">
        <f t="shared" si="14"/>
        <v>0</v>
      </c>
      <c r="AC100" s="5">
        <f t="shared" si="15"/>
        <v>0</v>
      </c>
      <c r="AD100" s="3">
        <f t="shared" si="16"/>
        <v>0</v>
      </c>
      <c r="AE100" s="33">
        <f t="shared" si="17"/>
        <v>0</v>
      </c>
      <c r="AF100" s="33">
        <f t="shared" si="18"/>
        <v>0</v>
      </c>
    </row>
    <row r="101" spans="1:32" s="4" customFormat="1" ht="33" x14ac:dyDescent="0.25">
      <c r="A101" s="14" t="s">
        <v>256</v>
      </c>
      <c r="B101" s="118" t="s">
        <v>332</v>
      </c>
      <c r="C101" s="38">
        <v>497.22399999999999</v>
      </c>
      <c r="D101" s="164">
        <v>508</v>
      </c>
      <c r="E101" s="75">
        <v>538</v>
      </c>
      <c r="F101" s="38">
        <v>1.0820000000000001</v>
      </c>
      <c r="G101" s="168">
        <v>25</v>
      </c>
      <c r="H101" s="166">
        <v>4.92</v>
      </c>
      <c r="I101" s="166" t="s">
        <v>105</v>
      </c>
      <c r="J101" s="164">
        <v>3</v>
      </c>
      <c r="K101" s="164">
        <v>17</v>
      </c>
      <c r="L101" s="164">
        <v>5</v>
      </c>
      <c r="M101" s="168">
        <v>12</v>
      </c>
      <c r="N101" s="168">
        <v>2</v>
      </c>
      <c r="O101" s="168">
        <v>9</v>
      </c>
      <c r="P101" s="168">
        <v>1</v>
      </c>
      <c r="Q101" s="166">
        <v>48</v>
      </c>
      <c r="R101" s="74">
        <v>43</v>
      </c>
      <c r="S101" s="74">
        <v>8</v>
      </c>
      <c r="T101" s="74">
        <v>43</v>
      </c>
      <c r="U101" s="73">
        <v>7.99</v>
      </c>
      <c r="V101" s="73" t="s">
        <v>105</v>
      </c>
      <c r="W101" s="74">
        <v>6</v>
      </c>
      <c r="X101" s="74">
        <v>28</v>
      </c>
      <c r="Y101" s="7">
        <v>9</v>
      </c>
      <c r="AA101" s="3">
        <f t="shared" si="13"/>
        <v>0</v>
      </c>
      <c r="AB101" s="3">
        <f t="shared" si="14"/>
        <v>0</v>
      </c>
      <c r="AC101" s="5">
        <f t="shared" si="15"/>
        <v>13</v>
      </c>
      <c r="AD101" s="3">
        <f t="shared" si="16"/>
        <v>0</v>
      </c>
      <c r="AE101" s="33">
        <f t="shared" si="17"/>
        <v>1</v>
      </c>
      <c r="AF101" s="33">
        <f t="shared" si="18"/>
        <v>9</v>
      </c>
    </row>
    <row r="102" spans="1:32" s="4" customFormat="1" ht="99" x14ac:dyDescent="0.25">
      <c r="A102" s="14" t="s">
        <v>257</v>
      </c>
      <c r="B102" s="118" t="s">
        <v>444</v>
      </c>
      <c r="C102" s="79">
        <v>50.459000000000003</v>
      </c>
      <c r="D102" s="165"/>
      <c r="E102" s="75">
        <v>53</v>
      </c>
      <c r="F102" s="38">
        <v>1.05</v>
      </c>
      <c r="G102" s="169"/>
      <c r="H102" s="167"/>
      <c r="I102" s="167"/>
      <c r="J102" s="165"/>
      <c r="K102" s="165"/>
      <c r="L102" s="165"/>
      <c r="M102" s="169"/>
      <c r="N102" s="169"/>
      <c r="O102" s="169"/>
      <c r="P102" s="169"/>
      <c r="Q102" s="167"/>
      <c r="R102" s="74">
        <v>4</v>
      </c>
      <c r="S102" s="74">
        <v>8</v>
      </c>
      <c r="T102" s="74">
        <v>4</v>
      </c>
      <c r="U102" s="73">
        <v>7.55</v>
      </c>
      <c r="V102" s="73" t="s">
        <v>105</v>
      </c>
      <c r="W102" s="74" t="s">
        <v>105</v>
      </c>
      <c r="X102" s="74" t="s">
        <v>105</v>
      </c>
      <c r="Y102" s="7" t="s">
        <v>105</v>
      </c>
      <c r="AA102" s="3">
        <f t="shared" ref="AA102" si="19">R102-T102</f>
        <v>0</v>
      </c>
      <c r="AB102" s="3" t="e">
        <f t="shared" ref="AB102" si="20">T102-W102-X102-Y102</f>
        <v>#VALUE!</v>
      </c>
      <c r="AC102" s="5">
        <f t="shared" ref="AC102" si="21">G102-M102</f>
        <v>0</v>
      </c>
      <c r="AD102" s="3">
        <f t="shared" ref="AD102" si="22">M102-N102-O102-P102</f>
        <v>0</v>
      </c>
      <c r="AE102" s="33">
        <f t="shared" ref="AE102" si="23">ROUNDDOWN(G102*0.15,0)-N102</f>
        <v>0</v>
      </c>
      <c r="AF102" s="33">
        <f t="shared" ref="AF102" si="24">ROUNDDOWN(G102*0.8,0)-(N102+O102)</f>
        <v>0</v>
      </c>
    </row>
    <row r="103" spans="1:32" s="4" customFormat="1" ht="33.75" thickBot="1" x14ac:dyDescent="0.3">
      <c r="A103" s="15" t="s">
        <v>359</v>
      </c>
      <c r="B103" s="121" t="s">
        <v>402</v>
      </c>
      <c r="C103" s="29">
        <v>25.283000000000001</v>
      </c>
      <c r="D103" s="8">
        <v>133</v>
      </c>
      <c r="E103" s="8">
        <v>142</v>
      </c>
      <c r="F103" s="29">
        <v>5.6159999999999997</v>
      </c>
      <c r="G103" s="70">
        <v>7</v>
      </c>
      <c r="H103" s="60">
        <v>5.26</v>
      </c>
      <c r="I103" s="60" t="s">
        <v>105</v>
      </c>
      <c r="J103" s="8" t="s">
        <v>105</v>
      </c>
      <c r="K103" s="8" t="s">
        <v>105</v>
      </c>
      <c r="L103" s="8" t="s">
        <v>105</v>
      </c>
      <c r="M103" s="70">
        <v>3</v>
      </c>
      <c r="N103" s="70">
        <v>1</v>
      </c>
      <c r="O103" s="70">
        <v>2</v>
      </c>
      <c r="P103" s="70">
        <v>0</v>
      </c>
      <c r="Q103" s="60">
        <v>42.86</v>
      </c>
      <c r="R103" s="70">
        <v>17</v>
      </c>
      <c r="S103" s="70">
        <v>12</v>
      </c>
      <c r="T103" s="70">
        <v>7</v>
      </c>
      <c r="U103" s="60">
        <v>4.93</v>
      </c>
      <c r="V103" s="60" t="s">
        <v>105</v>
      </c>
      <c r="W103" s="70" t="s">
        <v>105</v>
      </c>
      <c r="X103" s="70" t="s">
        <v>105</v>
      </c>
      <c r="Y103" s="10" t="s">
        <v>105</v>
      </c>
      <c r="AA103" s="3">
        <f t="shared" si="13"/>
        <v>10</v>
      </c>
      <c r="AB103" s="3" t="e">
        <f t="shared" si="14"/>
        <v>#VALUE!</v>
      </c>
      <c r="AC103" s="5">
        <f t="shared" si="15"/>
        <v>4</v>
      </c>
      <c r="AD103" s="3">
        <f t="shared" si="16"/>
        <v>0</v>
      </c>
      <c r="AE103" s="33">
        <f t="shared" si="17"/>
        <v>0</v>
      </c>
      <c r="AF103" s="33">
        <f t="shared" si="18"/>
        <v>2</v>
      </c>
    </row>
    <row r="104" spans="1:32" s="4" customFormat="1" ht="16.5" x14ac:dyDescent="0.25">
      <c r="A104" s="43" t="s">
        <v>163</v>
      </c>
      <c r="B104" s="55" t="s">
        <v>165</v>
      </c>
      <c r="C104" s="41"/>
      <c r="D104" s="17"/>
      <c r="E104" s="17"/>
      <c r="F104" s="41"/>
      <c r="G104" s="16"/>
      <c r="H104" s="49"/>
      <c r="I104" s="49"/>
      <c r="J104" s="17"/>
      <c r="K104" s="17"/>
      <c r="L104" s="17"/>
      <c r="M104" s="16"/>
      <c r="N104" s="16"/>
      <c r="O104" s="16"/>
      <c r="P104" s="16"/>
      <c r="Q104" s="49"/>
      <c r="R104" s="16"/>
      <c r="S104" s="16"/>
      <c r="T104" s="16"/>
      <c r="U104" s="49"/>
      <c r="V104" s="49"/>
      <c r="W104" s="16"/>
      <c r="X104" s="16"/>
      <c r="Y104" s="19"/>
      <c r="AA104" s="3">
        <f t="shared" si="13"/>
        <v>0</v>
      </c>
      <c r="AB104" s="3">
        <f t="shared" si="14"/>
        <v>0</v>
      </c>
      <c r="AC104" s="5">
        <f t="shared" si="15"/>
        <v>0</v>
      </c>
      <c r="AD104" s="3">
        <f t="shared" si="16"/>
        <v>0</v>
      </c>
      <c r="AE104" s="33">
        <f t="shared" si="17"/>
        <v>0</v>
      </c>
      <c r="AF104" s="33">
        <f t="shared" si="18"/>
        <v>0</v>
      </c>
    </row>
    <row r="105" spans="1:32" s="4" customFormat="1" ht="56.25" customHeight="1" x14ac:dyDescent="0.25">
      <c r="A105" s="14" t="s">
        <v>258</v>
      </c>
      <c r="B105" s="118" t="s">
        <v>349</v>
      </c>
      <c r="C105" s="38">
        <v>15.829000000000001</v>
      </c>
      <c r="D105" s="75">
        <v>111</v>
      </c>
      <c r="E105" s="75">
        <v>98</v>
      </c>
      <c r="F105" s="38">
        <v>6.1909999999999998</v>
      </c>
      <c r="G105" s="74">
        <v>11</v>
      </c>
      <c r="H105" s="73">
        <v>9.91</v>
      </c>
      <c r="I105" s="73" t="s">
        <v>105</v>
      </c>
      <c r="J105" s="75" t="s">
        <v>105</v>
      </c>
      <c r="K105" s="75" t="s">
        <v>105</v>
      </c>
      <c r="L105" s="75" t="s">
        <v>105</v>
      </c>
      <c r="M105" s="74">
        <v>10</v>
      </c>
      <c r="N105" s="74">
        <v>0</v>
      </c>
      <c r="O105" s="74">
        <v>8</v>
      </c>
      <c r="P105" s="74">
        <v>2</v>
      </c>
      <c r="Q105" s="73">
        <v>90.91</v>
      </c>
      <c r="R105" s="74">
        <v>14</v>
      </c>
      <c r="S105" s="74">
        <v>15</v>
      </c>
      <c r="T105" s="74">
        <v>9</v>
      </c>
      <c r="U105" s="73">
        <v>9.18</v>
      </c>
      <c r="V105" s="73" t="s">
        <v>105</v>
      </c>
      <c r="W105" s="74" t="s">
        <v>105</v>
      </c>
      <c r="X105" s="74" t="s">
        <v>105</v>
      </c>
      <c r="Y105" s="7" t="s">
        <v>105</v>
      </c>
      <c r="AA105" s="3">
        <f t="shared" si="13"/>
        <v>5</v>
      </c>
      <c r="AB105" s="3" t="e">
        <f t="shared" si="14"/>
        <v>#VALUE!</v>
      </c>
      <c r="AC105" s="5">
        <f t="shared" si="15"/>
        <v>1</v>
      </c>
      <c r="AD105" s="3">
        <f t="shared" si="16"/>
        <v>0</v>
      </c>
      <c r="AE105" s="33">
        <f t="shared" si="17"/>
        <v>1</v>
      </c>
      <c r="AF105" s="33">
        <f t="shared" si="18"/>
        <v>0</v>
      </c>
    </row>
    <row r="106" spans="1:32" s="4" customFormat="1" ht="122.25" customHeight="1" x14ac:dyDescent="0.25">
      <c r="A106" s="14" t="s">
        <v>259</v>
      </c>
      <c r="B106" s="118" t="s">
        <v>412</v>
      </c>
      <c r="C106" s="38">
        <v>19.216999999999999</v>
      </c>
      <c r="D106" s="75">
        <v>146</v>
      </c>
      <c r="E106" s="75">
        <v>128</v>
      </c>
      <c r="F106" s="38">
        <v>6.6609999999999996</v>
      </c>
      <c r="G106" s="74">
        <v>12</v>
      </c>
      <c r="H106" s="73">
        <v>8.2200000000000006</v>
      </c>
      <c r="I106" s="73" t="s">
        <v>105</v>
      </c>
      <c r="J106" s="75" t="s">
        <v>105</v>
      </c>
      <c r="K106" s="75" t="s">
        <v>105</v>
      </c>
      <c r="L106" s="75" t="s">
        <v>105</v>
      </c>
      <c r="M106" s="74">
        <v>6</v>
      </c>
      <c r="N106" s="74">
        <v>0</v>
      </c>
      <c r="O106" s="74">
        <v>5</v>
      </c>
      <c r="P106" s="74">
        <v>1</v>
      </c>
      <c r="Q106" s="73">
        <v>50</v>
      </c>
      <c r="R106" s="74">
        <v>19</v>
      </c>
      <c r="S106" s="74">
        <v>15</v>
      </c>
      <c r="T106" s="74">
        <v>15</v>
      </c>
      <c r="U106" s="73">
        <v>11.72</v>
      </c>
      <c r="V106" s="73" t="s">
        <v>105</v>
      </c>
      <c r="W106" s="74" t="s">
        <v>105</v>
      </c>
      <c r="X106" s="74" t="s">
        <v>105</v>
      </c>
      <c r="Y106" s="7" t="s">
        <v>105</v>
      </c>
      <c r="AA106" s="3">
        <f t="shared" si="13"/>
        <v>4</v>
      </c>
      <c r="AB106" s="3" t="e">
        <f t="shared" si="14"/>
        <v>#VALUE!</v>
      </c>
      <c r="AC106" s="5">
        <f t="shared" si="15"/>
        <v>6</v>
      </c>
      <c r="AD106" s="3">
        <f t="shared" si="16"/>
        <v>0</v>
      </c>
      <c r="AE106" s="33">
        <f t="shared" si="17"/>
        <v>1</v>
      </c>
      <c r="AF106" s="33">
        <f t="shared" si="18"/>
        <v>4</v>
      </c>
    </row>
    <row r="107" spans="1:32" s="4" customFormat="1" ht="50.25" thickBot="1" x14ac:dyDescent="0.3">
      <c r="A107" s="15" t="s">
        <v>260</v>
      </c>
      <c r="B107" s="119" t="s">
        <v>67</v>
      </c>
      <c r="C107" s="29">
        <v>151.96299999999999</v>
      </c>
      <c r="D107" s="8">
        <v>732</v>
      </c>
      <c r="E107" s="8">
        <v>831</v>
      </c>
      <c r="F107" s="29">
        <v>5.468</v>
      </c>
      <c r="G107" s="70">
        <v>82</v>
      </c>
      <c r="H107" s="60">
        <v>11.2</v>
      </c>
      <c r="I107" s="60" t="s">
        <v>105</v>
      </c>
      <c r="J107" s="8" t="s">
        <v>105</v>
      </c>
      <c r="K107" s="8" t="s">
        <v>105</v>
      </c>
      <c r="L107" s="8" t="s">
        <v>105</v>
      </c>
      <c r="M107" s="70">
        <v>82</v>
      </c>
      <c r="N107" s="70">
        <v>4</v>
      </c>
      <c r="O107" s="70">
        <v>61</v>
      </c>
      <c r="P107" s="70">
        <v>17</v>
      </c>
      <c r="Q107" s="60">
        <v>100</v>
      </c>
      <c r="R107" s="70">
        <v>99</v>
      </c>
      <c r="S107" s="70">
        <v>12</v>
      </c>
      <c r="T107" s="70">
        <v>90</v>
      </c>
      <c r="U107" s="60">
        <v>10.83</v>
      </c>
      <c r="V107" s="60" t="s">
        <v>105</v>
      </c>
      <c r="W107" s="70" t="s">
        <v>105</v>
      </c>
      <c r="X107" s="70" t="s">
        <v>105</v>
      </c>
      <c r="Y107" s="10" t="s">
        <v>105</v>
      </c>
      <c r="AA107" s="3">
        <f t="shared" si="13"/>
        <v>9</v>
      </c>
      <c r="AB107" s="3" t="e">
        <f t="shared" si="14"/>
        <v>#VALUE!</v>
      </c>
      <c r="AC107" s="5">
        <f t="shared" si="15"/>
        <v>0</v>
      </c>
      <c r="AD107" s="3">
        <f t="shared" si="16"/>
        <v>0</v>
      </c>
      <c r="AE107" s="33">
        <f t="shared" si="17"/>
        <v>8</v>
      </c>
      <c r="AF107" s="33">
        <f t="shared" si="18"/>
        <v>0</v>
      </c>
    </row>
    <row r="108" spans="1:32" s="4" customFormat="1" ht="16.5" x14ac:dyDescent="0.25">
      <c r="A108" s="43" t="s">
        <v>167</v>
      </c>
      <c r="B108" s="55" t="s">
        <v>166</v>
      </c>
      <c r="C108" s="41"/>
      <c r="D108" s="17"/>
      <c r="E108" s="17"/>
      <c r="F108" s="41"/>
      <c r="G108" s="16"/>
      <c r="H108" s="49"/>
      <c r="I108" s="49"/>
      <c r="J108" s="17"/>
      <c r="K108" s="17"/>
      <c r="L108" s="17"/>
      <c r="M108" s="16"/>
      <c r="N108" s="16"/>
      <c r="O108" s="16"/>
      <c r="P108" s="16"/>
      <c r="Q108" s="49"/>
      <c r="R108" s="16"/>
      <c r="S108" s="16"/>
      <c r="T108" s="16"/>
      <c r="U108" s="49"/>
      <c r="V108" s="49"/>
      <c r="W108" s="16"/>
      <c r="X108" s="16"/>
      <c r="Y108" s="19"/>
      <c r="AA108" s="3">
        <f t="shared" si="13"/>
        <v>0</v>
      </c>
      <c r="AB108" s="3">
        <f t="shared" si="14"/>
        <v>0</v>
      </c>
      <c r="AC108" s="5">
        <f t="shared" si="15"/>
        <v>0</v>
      </c>
      <c r="AD108" s="3">
        <f t="shared" si="16"/>
        <v>0</v>
      </c>
      <c r="AE108" s="33">
        <f t="shared" si="17"/>
        <v>0</v>
      </c>
      <c r="AF108" s="33">
        <f t="shared" si="18"/>
        <v>0</v>
      </c>
    </row>
    <row r="109" spans="1:32" s="4" customFormat="1" ht="104.25" customHeight="1" x14ac:dyDescent="0.25">
      <c r="A109" s="14" t="s">
        <v>261</v>
      </c>
      <c r="B109" s="118" t="s">
        <v>411</v>
      </c>
      <c r="C109" s="38">
        <v>37.573</v>
      </c>
      <c r="D109" s="75">
        <v>179</v>
      </c>
      <c r="E109" s="75">
        <v>176</v>
      </c>
      <c r="F109" s="38">
        <v>4.6840000000000002</v>
      </c>
      <c r="G109" s="74">
        <v>21</v>
      </c>
      <c r="H109" s="73">
        <v>11.73</v>
      </c>
      <c r="I109" s="73" t="s">
        <v>105</v>
      </c>
      <c r="J109" s="75" t="s">
        <v>105</v>
      </c>
      <c r="K109" s="75" t="s">
        <v>105</v>
      </c>
      <c r="L109" s="75" t="s">
        <v>105</v>
      </c>
      <c r="M109" s="74">
        <v>21</v>
      </c>
      <c r="N109" s="74">
        <v>0</v>
      </c>
      <c r="O109" s="74">
        <v>16</v>
      </c>
      <c r="P109" s="74">
        <v>5</v>
      </c>
      <c r="Q109" s="73">
        <v>100</v>
      </c>
      <c r="R109" s="74">
        <v>21</v>
      </c>
      <c r="S109" s="74">
        <v>12</v>
      </c>
      <c r="T109" s="74">
        <v>21</v>
      </c>
      <c r="U109" s="73">
        <v>11.93</v>
      </c>
      <c r="V109" s="73" t="s">
        <v>105</v>
      </c>
      <c r="W109" s="74" t="s">
        <v>105</v>
      </c>
      <c r="X109" s="74" t="s">
        <v>105</v>
      </c>
      <c r="Y109" s="7" t="s">
        <v>105</v>
      </c>
      <c r="AA109" s="3">
        <f t="shared" si="13"/>
        <v>0</v>
      </c>
      <c r="AB109" s="3" t="e">
        <f t="shared" si="14"/>
        <v>#VALUE!</v>
      </c>
      <c r="AC109" s="5">
        <f t="shared" si="15"/>
        <v>0</v>
      </c>
      <c r="AD109" s="3">
        <f t="shared" si="16"/>
        <v>0</v>
      </c>
      <c r="AE109" s="33">
        <f t="shared" si="17"/>
        <v>3</v>
      </c>
      <c r="AF109" s="33">
        <f t="shared" si="18"/>
        <v>0</v>
      </c>
    </row>
    <row r="110" spans="1:32" s="4" customFormat="1" ht="33" x14ac:dyDescent="0.25">
      <c r="A110" s="14" t="s">
        <v>262</v>
      </c>
      <c r="B110" s="118" t="s">
        <v>68</v>
      </c>
      <c r="C110" s="38">
        <v>13.507</v>
      </c>
      <c r="D110" s="75">
        <v>70</v>
      </c>
      <c r="E110" s="75">
        <v>83</v>
      </c>
      <c r="F110" s="38">
        <v>6.1449999999999996</v>
      </c>
      <c r="G110" s="74">
        <v>8</v>
      </c>
      <c r="H110" s="73">
        <v>11.43</v>
      </c>
      <c r="I110" s="73" t="s">
        <v>105</v>
      </c>
      <c r="J110" s="75" t="s">
        <v>105</v>
      </c>
      <c r="K110" s="75" t="s">
        <v>105</v>
      </c>
      <c r="L110" s="75" t="s">
        <v>105</v>
      </c>
      <c r="M110" s="74">
        <v>8</v>
      </c>
      <c r="N110" s="74">
        <v>0</v>
      </c>
      <c r="O110" s="74">
        <v>5</v>
      </c>
      <c r="P110" s="74">
        <v>3</v>
      </c>
      <c r="Q110" s="73">
        <v>100</v>
      </c>
      <c r="R110" s="74">
        <v>12</v>
      </c>
      <c r="S110" s="74">
        <v>15</v>
      </c>
      <c r="T110" s="74">
        <v>12</v>
      </c>
      <c r="U110" s="73">
        <v>14.46</v>
      </c>
      <c r="V110" s="73" t="s">
        <v>105</v>
      </c>
      <c r="W110" s="74" t="s">
        <v>105</v>
      </c>
      <c r="X110" s="74" t="s">
        <v>105</v>
      </c>
      <c r="Y110" s="7" t="s">
        <v>105</v>
      </c>
      <c r="AA110" s="3">
        <f t="shared" si="13"/>
        <v>0</v>
      </c>
      <c r="AB110" s="3" t="e">
        <f t="shared" si="14"/>
        <v>#VALUE!</v>
      </c>
      <c r="AC110" s="5">
        <f t="shared" si="15"/>
        <v>0</v>
      </c>
      <c r="AD110" s="3">
        <f t="shared" si="16"/>
        <v>0</v>
      </c>
      <c r="AE110" s="33">
        <f t="shared" si="17"/>
        <v>1</v>
      </c>
      <c r="AF110" s="33">
        <f t="shared" si="18"/>
        <v>1</v>
      </c>
    </row>
    <row r="111" spans="1:32" s="4" customFormat="1" ht="49.5" x14ac:dyDescent="0.25">
      <c r="A111" s="14" t="s">
        <v>263</v>
      </c>
      <c r="B111" s="118" t="s">
        <v>403</v>
      </c>
      <c r="C111" s="38">
        <v>53.531999999999996</v>
      </c>
      <c r="D111" s="75">
        <v>226</v>
      </c>
      <c r="E111" s="75">
        <v>229</v>
      </c>
      <c r="F111" s="38">
        <v>4.2779999999999996</v>
      </c>
      <c r="G111" s="74">
        <v>27</v>
      </c>
      <c r="H111" s="73">
        <v>11.95</v>
      </c>
      <c r="I111" s="73" t="s">
        <v>105</v>
      </c>
      <c r="J111" s="75" t="s">
        <v>105</v>
      </c>
      <c r="K111" s="75" t="s">
        <v>105</v>
      </c>
      <c r="L111" s="75" t="s">
        <v>105</v>
      </c>
      <c r="M111" s="74">
        <v>27</v>
      </c>
      <c r="N111" s="74">
        <v>2</v>
      </c>
      <c r="O111" s="74">
        <v>19</v>
      </c>
      <c r="P111" s="74">
        <v>6</v>
      </c>
      <c r="Q111" s="73">
        <v>100</v>
      </c>
      <c r="R111" s="74">
        <v>27</v>
      </c>
      <c r="S111" s="74">
        <v>12</v>
      </c>
      <c r="T111" s="74">
        <v>27</v>
      </c>
      <c r="U111" s="73">
        <v>11.79</v>
      </c>
      <c r="V111" s="73" t="s">
        <v>105</v>
      </c>
      <c r="W111" s="74" t="s">
        <v>105</v>
      </c>
      <c r="X111" s="74" t="s">
        <v>105</v>
      </c>
      <c r="Y111" s="7" t="s">
        <v>105</v>
      </c>
      <c r="AA111" s="3">
        <f t="shared" si="13"/>
        <v>0</v>
      </c>
      <c r="AB111" s="3" t="e">
        <f t="shared" si="14"/>
        <v>#VALUE!</v>
      </c>
      <c r="AC111" s="5">
        <f t="shared" si="15"/>
        <v>0</v>
      </c>
      <c r="AD111" s="3">
        <f t="shared" si="16"/>
        <v>0</v>
      </c>
      <c r="AE111" s="33">
        <f t="shared" si="17"/>
        <v>2</v>
      </c>
      <c r="AF111" s="33">
        <f t="shared" si="18"/>
        <v>0</v>
      </c>
    </row>
    <row r="112" spans="1:32" s="4" customFormat="1" ht="82.5" x14ac:dyDescent="0.25">
      <c r="A112" s="14" t="s">
        <v>264</v>
      </c>
      <c r="B112" s="118" t="s">
        <v>350</v>
      </c>
      <c r="C112" s="38">
        <v>30.658000000000001</v>
      </c>
      <c r="D112" s="75">
        <v>258</v>
      </c>
      <c r="E112" s="75">
        <v>279</v>
      </c>
      <c r="F112" s="38">
        <v>9.1</v>
      </c>
      <c r="G112" s="74">
        <v>20</v>
      </c>
      <c r="H112" s="73">
        <v>7.75</v>
      </c>
      <c r="I112" s="73" t="s">
        <v>105</v>
      </c>
      <c r="J112" s="75" t="s">
        <v>105</v>
      </c>
      <c r="K112" s="75" t="s">
        <v>105</v>
      </c>
      <c r="L112" s="75" t="s">
        <v>105</v>
      </c>
      <c r="M112" s="74">
        <v>20</v>
      </c>
      <c r="N112" s="74">
        <v>0</v>
      </c>
      <c r="O112" s="74">
        <v>16</v>
      </c>
      <c r="P112" s="74">
        <v>4</v>
      </c>
      <c r="Q112" s="73">
        <v>100</v>
      </c>
      <c r="R112" s="74">
        <v>50</v>
      </c>
      <c r="S112" s="74">
        <v>18</v>
      </c>
      <c r="T112" s="74">
        <v>30</v>
      </c>
      <c r="U112" s="73">
        <v>10.75</v>
      </c>
      <c r="V112" s="73" t="s">
        <v>105</v>
      </c>
      <c r="W112" s="74" t="s">
        <v>105</v>
      </c>
      <c r="X112" s="74" t="s">
        <v>105</v>
      </c>
      <c r="Y112" s="7" t="s">
        <v>105</v>
      </c>
      <c r="AA112" s="3">
        <f t="shared" si="13"/>
        <v>20</v>
      </c>
      <c r="AB112" s="3" t="e">
        <f t="shared" si="14"/>
        <v>#VALUE!</v>
      </c>
      <c r="AC112" s="5">
        <f t="shared" si="15"/>
        <v>0</v>
      </c>
      <c r="AD112" s="3">
        <f t="shared" si="16"/>
        <v>0</v>
      </c>
      <c r="AE112" s="33">
        <f t="shared" si="17"/>
        <v>3</v>
      </c>
      <c r="AF112" s="33">
        <f t="shared" si="18"/>
        <v>0</v>
      </c>
    </row>
    <row r="113" spans="1:32" s="4" customFormat="1" ht="120" customHeight="1" x14ac:dyDescent="0.25">
      <c r="A113" s="14" t="s">
        <v>265</v>
      </c>
      <c r="B113" s="118" t="s">
        <v>414</v>
      </c>
      <c r="C113" s="38">
        <v>16.097000000000001</v>
      </c>
      <c r="D113" s="75">
        <v>136</v>
      </c>
      <c r="E113" s="75">
        <v>146</v>
      </c>
      <c r="F113" s="38">
        <v>9.07</v>
      </c>
      <c r="G113" s="74">
        <v>20</v>
      </c>
      <c r="H113" s="73">
        <v>14.71</v>
      </c>
      <c r="I113" s="73" t="s">
        <v>105</v>
      </c>
      <c r="J113" s="75" t="s">
        <v>105</v>
      </c>
      <c r="K113" s="75" t="s">
        <v>105</v>
      </c>
      <c r="L113" s="75" t="s">
        <v>105</v>
      </c>
      <c r="M113" s="74">
        <v>9</v>
      </c>
      <c r="N113" s="74">
        <v>2</v>
      </c>
      <c r="O113" s="74">
        <v>6</v>
      </c>
      <c r="P113" s="74">
        <v>1</v>
      </c>
      <c r="Q113" s="73">
        <v>45</v>
      </c>
      <c r="R113" s="74">
        <v>26</v>
      </c>
      <c r="S113" s="74">
        <v>18</v>
      </c>
      <c r="T113" s="74">
        <v>21</v>
      </c>
      <c r="U113" s="73">
        <v>14.38</v>
      </c>
      <c r="V113" s="73" t="s">
        <v>105</v>
      </c>
      <c r="W113" s="74" t="s">
        <v>105</v>
      </c>
      <c r="X113" s="74" t="s">
        <v>105</v>
      </c>
      <c r="Y113" s="7" t="s">
        <v>105</v>
      </c>
      <c r="AA113" s="3">
        <f t="shared" si="13"/>
        <v>5</v>
      </c>
      <c r="AB113" s="3" t="e">
        <f t="shared" si="14"/>
        <v>#VALUE!</v>
      </c>
      <c r="AC113" s="5">
        <f t="shared" si="15"/>
        <v>11</v>
      </c>
      <c r="AD113" s="3">
        <f t="shared" si="16"/>
        <v>0</v>
      </c>
      <c r="AE113" s="33">
        <f t="shared" si="17"/>
        <v>1</v>
      </c>
      <c r="AF113" s="33">
        <f t="shared" si="18"/>
        <v>8</v>
      </c>
    </row>
    <row r="114" spans="1:32" s="4" customFormat="1" ht="33" x14ac:dyDescent="0.25">
      <c r="A114" s="14" t="s">
        <v>266</v>
      </c>
      <c r="B114" s="118" t="s">
        <v>69</v>
      </c>
      <c r="C114" s="38">
        <v>13.942</v>
      </c>
      <c r="D114" s="75">
        <v>84</v>
      </c>
      <c r="E114" s="75">
        <v>79</v>
      </c>
      <c r="F114" s="38">
        <v>5.6660000000000004</v>
      </c>
      <c r="G114" s="74">
        <v>8</v>
      </c>
      <c r="H114" s="73">
        <v>9.52</v>
      </c>
      <c r="I114" s="73" t="s">
        <v>105</v>
      </c>
      <c r="J114" s="75" t="s">
        <v>105</v>
      </c>
      <c r="K114" s="75" t="s">
        <v>105</v>
      </c>
      <c r="L114" s="75" t="s">
        <v>105</v>
      </c>
      <c r="M114" s="74">
        <v>6</v>
      </c>
      <c r="N114" s="74">
        <v>1</v>
      </c>
      <c r="O114" s="74">
        <v>4</v>
      </c>
      <c r="P114" s="74">
        <v>1</v>
      </c>
      <c r="Q114" s="73">
        <v>75</v>
      </c>
      <c r="R114" s="74">
        <v>9</v>
      </c>
      <c r="S114" s="74">
        <v>12</v>
      </c>
      <c r="T114" s="74">
        <v>7</v>
      </c>
      <c r="U114" s="73">
        <v>8.86</v>
      </c>
      <c r="V114" s="73" t="s">
        <v>105</v>
      </c>
      <c r="W114" s="74" t="s">
        <v>105</v>
      </c>
      <c r="X114" s="74" t="s">
        <v>105</v>
      </c>
      <c r="Y114" s="7" t="s">
        <v>105</v>
      </c>
      <c r="AA114" s="3">
        <f t="shared" si="13"/>
        <v>2</v>
      </c>
      <c r="AB114" s="3" t="e">
        <f t="shared" si="14"/>
        <v>#VALUE!</v>
      </c>
      <c r="AC114" s="5">
        <f t="shared" si="15"/>
        <v>2</v>
      </c>
      <c r="AD114" s="3">
        <f t="shared" si="16"/>
        <v>0</v>
      </c>
      <c r="AE114" s="33">
        <f t="shared" si="17"/>
        <v>0</v>
      </c>
      <c r="AF114" s="33">
        <f t="shared" si="18"/>
        <v>1</v>
      </c>
    </row>
    <row r="115" spans="1:32" s="4" customFormat="1" ht="33.75" thickBot="1" x14ac:dyDescent="0.3">
      <c r="A115" s="15" t="s">
        <v>267</v>
      </c>
      <c r="B115" s="119" t="s">
        <v>70</v>
      </c>
      <c r="C115" s="29">
        <v>19.039000000000001</v>
      </c>
      <c r="D115" s="70">
        <v>108</v>
      </c>
      <c r="E115" s="8">
        <v>107</v>
      </c>
      <c r="F115" s="29">
        <v>5.62</v>
      </c>
      <c r="G115" s="70">
        <v>9</v>
      </c>
      <c r="H115" s="60">
        <v>8.33</v>
      </c>
      <c r="I115" s="60" t="s">
        <v>105</v>
      </c>
      <c r="J115" s="8" t="s">
        <v>105</v>
      </c>
      <c r="K115" s="8" t="s">
        <v>105</v>
      </c>
      <c r="L115" s="8" t="s">
        <v>105</v>
      </c>
      <c r="M115" s="70">
        <v>9</v>
      </c>
      <c r="N115" s="70">
        <v>0</v>
      </c>
      <c r="O115" s="70">
        <v>7</v>
      </c>
      <c r="P115" s="70">
        <v>2</v>
      </c>
      <c r="Q115" s="60">
        <v>100</v>
      </c>
      <c r="R115" s="70">
        <v>12</v>
      </c>
      <c r="S115" s="70">
        <v>12</v>
      </c>
      <c r="T115" s="70">
        <v>11</v>
      </c>
      <c r="U115" s="60">
        <v>10.28</v>
      </c>
      <c r="V115" s="60" t="s">
        <v>105</v>
      </c>
      <c r="W115" s="70" t="s">
        <v>105</v>
      </c>
      <c r="X115" s="70" t="s">
        <v>105</v>
      </c>
      <c r="Y115" s="10" t="s">
        <v>105</v>
      </c>
      <c r="AA115" s="3">
        <f t="shared" si="13"/>
        <v>1</v>
      </c>
      <c r="AB115" s="3" t="e">
        <f t="shared" si="14"/>
        <v>#VALUE!</v>
      </c>
      <c r="AC115" s="5">
        <f t="shared" si="15"/>
        <v>0</v>
      </c>
      <c r="AD115" s="3">
        <f t="shared" si="16"/>
        <v>0</v>
      </c>
      <c r="AE115" s="33">
        <f t="shared" si="17"/>
        <v>1</v>
      </c>
      <c r="AF115" s="33">
        <f t="shared" si="18"/>
        <v>0</v>
      </c>
    </row>
    <row r="116" spans="1:32" s="4" customFormat="1" ht="16.5" x14ac:dyDescent="0.25">
      <c r="A116" s="43" t="s">
        <v>168</v>
      </c>
      <c r="B116" s="55" t="s">
        <v>325</v>
      </c>
      <c r="C116" s="41"/>
      <c r="D116" s="17"/>
      <c r="E116" s="17"/>
      <c r="F116" s="41"/>
      <c r="G116" s="16"/>
      <c r="H116" s="49"/>
      <c r="I116" s="49"/>
      <c r="J116" s="17"/>
      <c r="K116" s="17"/>
      <c r="L116" s="17"/>
      <c r="M116" s="16"/>
      <c r="N116" s="16"/>
      <c r="O116" s="16"/>
      <c r="P116" s="16"/>
      <c r="Q116" s="49"/>
      <c r="R116" s="16"/>
      <c r="S116" s="16"/>
      <c r="T116" s="16"/>
      <c r="U116" s="49"/>
      <c r="V116" s="49"/>
      <c r="W116" s="16"/>
      <c r="X116" s="16"/>
      <c r="Y116" s="19"/>
      <c r="AA116" s="3">
        <f t="shared" si="13"/>
        <v>0</v>
      </c>
      <c r="AB116" s="3">
        <f t="shared" si="14"/>
        <v>0</v>
      </c>
      <c r="AC116" s="5">
        <f t="shared" si="15"/>
        <v>0</v>
      </c>
      <c r="AD116" s="3">
        <f t="shared" si="16"/>
        <v>0</v>
      </c>
      <c r="AE116" s="33">
        <f t="shared" si="17"/>
        <v>0</v>
      </c>
      <c r="AF116" s="33">
        <f t="shared" si="18"/>
        <v>0</v>
      </c>
    </row>
    <row r="117" spans="1:32" s="4" customFormat="1" ht="50.25" thickBot="1" x14ac:dyDescent="0.3">
      <c r="A117" s="15" t="s">
        <v>268</v>
      </c>
      <c r="B117" s="119" t="s">
        <v>71</v>
      </c>
      <c r="C117" s="29">
        <v>112.419</v>
      </c>
      <c r="D117" s="8">
        <v>458</v>
      </c>
      <c r="E117" s="8">
        <v>434</v>
      </c>
      <c r="F117" s="29">
        <v>3.8610000000000002</v>
      </c>
      <c r="G117" s="70">
        <v>30</v>
      </c>
      <c r="H117" s="60">
        <v>6.55</v>
      </c>
      <c r="I117" s="60" t="s">
        <v>105</v>
      </c>
      <c r="J117" s="8" t="s">
        <v>105</v>
      </c>
      <c r="K117" s="8" t="s">
        <v>105</v>
      </c>
      <c r="L117" s="8" t="s">
        <v>105</v>
      </c>
      <c r="M117" s="70">
        <v>30</v>
      </c>
      <c r="N117" s="70">
        <v>4</v>
      </c>
      <c r="O117" s="70">
        <v>19</v>
      </c>
      <c r="P117" s="70">
        <v>7</v>
      </c>
      <c r="Q117" s="60">
        <v>100</v>
      </c>
      <c r="R117" s="70">
        <v>52</v>
      </c>
      <c r="S117" s="70">
        <v>12</v>
      </c>
      <c r="T117" s="70">
        <v>52</v>
      </c>
      <c r="U117" s="60">
        <v>11.98</v>
      </c>
      <c r="V117" s="60" t="s">
        <v>105</v>
      </c>
      <c r="W117" s="70" t="s">
        <v>105</v>
      </c>
      <c r="X117" s="70" t="s">
        <v>105</v>
      </c>
      <c r="Y117" s="10" t="s">
        <v>105</v>
      </c>
      <c r="AA117" s="3">
        <f t="shared" si="13"/>
        <v>0</v>
      </c>
      <c r="AB117" s="3" t="e">
        <f t="shared" si="14"/>
        <v>#VALUE!</v>
      </c>
      <c r="AC117" s="5">
        <f t="shared" si="15"/>
        <v>0</v>
      </c>
      <c r="AD117" s="3">
        <f t="shared" si="16"/>
        <v>0</v>
      </c>
      <c r="AE117" s="33">
        <f t="shared" si="17"/>
        <v>0</v>
      </c>
      <c r="AF117" s="33">
        <f t="shared" si="18"/>
        <v>1</v>
      </c>
    </row>
    <row r="118" spans="1:32" s="4" customFormat="1" ht="16.5" x14ac:dyDescent="0.25">
      <c r="A118" s="43" t="s">
        <v>169</v>
      </c>
      <c r="B118" s="58" t="s">
        <v>172</v>
      </c>
      <c r="C118" s="50"/>
      <c r="D118" s="51"/>
      <c r="E118" s="51"/>
      <c r="F118" s="41"/>
      <c r="G118" s="52"/>
      <c r="H118" s="49"/>
      <c r="I118" s="53"/>
      <c r="J118" s="51"/>
      <c r="K118" s="51"/>
      <c r="L118" s="51"/>
      <c r="M118" s="52"/>
      <c r="N118" s="52"/>
      <c r="O118" s="52"/>
      <c r="P118" s="52"/>
      <c r="Q118" s="49"/>
      <c r="R118" s="16"/>
      <c r="S118" s="16"/>
      <c r="T118" s="52"/>
      <c r="U118" s="49"/>
      <c r="V118" s="53"/>
      <c r="W118" s="52"/>
      <c r="X118" s="52"/>
      <c r="Y118" s="61"/>
      <c r="AA118" s="3">
        <f t="shared" si="13"/>
        <v>0</v>
      </c>
      <c r="AB118" s="3">
        <f t="shared" si="14"/>
        <v>0</v>
      </c>
      <c r="AC118" s="5">
        <f t="shared" si="15"/>
        <v>0</v>
      </c>
      <c r="AD118" s="3">
        <f t="shared" si="16"/>
        <v>0</v>
      </c>
      <c r="AE118" s="33">
        <f t="shared" si="17"/>
        <v>0</v>
      </c>
      <c r="AF118" s="33">
        <f t="shared" si="18"/>
        <v>0</v>
      </c>
    </row>
    <row r="119" spans="1:32" s="4" customFormat="1" ht="66" x14ac:dyDescent="0.25">
      <c r="A119" s="14" t="s">
        <v>269</v>
      </c>
      <c r="B119" s="118" t="s">
        <v>72</v>
      </c>
      <c r="C119" s="38">
        <v>361.45800000000003</v>
      </c>
      <c r="D119" s="75">
        <v>634</v>
      </c>
      <c r="E119" s="75">
        <v>714</v>
      </c>
      <c r="F119" s="38">
        <v>1.9750000000000001</v>
      </c>
      <c r="G119" s="74">
        <v>31</v>
      </c>
      <c r="H119" s="73">
        <v>4.8899999999999997</v>
      </c>
      <c r="I119" s="73" t="s">
        <v>105</v>
      </c>
      <c r="J119" s="75" t="s">
        <v>105</v>
      </c>
      <c r="K119" s="75" t="s">
        <v>105</v>
      </c>
      <c r="L119" s="75" t="s">
        <v>105</v>
      </c>
      <c r="M119" s="74">
        <v>28</v>
      </c>
      <c r="N119" s="74">
        <v>4</v>
      </c>
      <c r="O119" s="74">
        <v>15</v>
      </c>
      <c r="P119" s="74">
        <v>9</v>
      </c>
      <c r="Q119" s="73">
        <v>90.32</v>
      </c>
      <c r="R119" s="74">
        <v>57</v>
      </c>
      <c r="S119" s="74">
        <v>8</v>
      </c>
      <c r="T119" s="74">
        <v>49</v>
      </c>
      <c r="U119" s="73">
        <v>6.86</v>
      </c>
      <c r="V119" s="73" t="s">
        <v>105</v>
      </c>
      <c r="W119" s="74" t="s">
        <v>105</v>
      </c>
      <c r="X119" s="74" t="s">
        <v>105</v>
      </c>
      <c r="Y119" s="7" t="s">
        <v>105</v>
      </c>
      <c r="AA119" s="3">
        <f t="shared" si="13"/>
        <v>8</v>
      </c>
      <c r="AB119" s="3" t="e">
        <f t="shared" si="14"/>
        <v>#VALUE!</v>
      </c>
      <c r="AC119" s="5">
        <f t="shared" si="15"/>
        <v>3</v>
      </c>
      <c r="AD119" s="3">
        <f t="shared" si="16"/>
        <v>0</v>
      </c>
      <c r="AE119" s="33">
        <f t="shared" si="17"/>
        <v>0</v>
      </c>
      <c r="AF119" s="33">
        <f t="shared" si="18"/>
        <v>5</v>
      </c>
    </row>
    <row r="120" spans="1:32" s="4" customFormat="1" ht="33.75" thickBot="1" x14ac:dyDescent="0.3">
      <c r="A120" s="15" t="s">
        <v>334</v>
      </c>
      <c r="B120" s="119" t="s">
        <v>441</v>
      </c>
      <c r="C120" s="29">
        <v>29.908000000000001</v>
      </c>
      <c r="D120" s="8">
        <v>34</v>
      </c>
      <c r="E120" s="8">
        <v>40</v>
      </c>
      <c r="F120" s="29">
        <v>1.337</v>
      </c>
      <c r="G120" s="70">
        <v>2</v>
      </c>
      <c r="H120" s="60">
        <v>5.88</v>
      </c>
      <c r="I120" s="60" t="s">
        <v>105</v>
      </c>
      <c r="J120" s="8">
        <v>0</v>
      </c>
      <c r="K120" s="8">
        <v>1</v>
      </c>
      <c r="L120" s="8">
        <v>1</v>
      </c>
      <c r="M120" s="70">
        <v>0</v>
      </c>
      <c r="N120" s="70">
        <v>0</v>
      </c>
      <c r="O120" s="70">
        <v>0</v>
      </c>
      <c r="P120" s="70">
        <v>0</v>
      </c>
      <c r="Q120" s="60">
        <v>0</v>
      </c>
      <c r="R120" s="70">
        <v>3</v>
      </c>
      <c r="S120" s="70">
        <v>8</v>
      </c>
      <c r="T120" s="70">
        <v>3</v>
      </c>
      <c r="U120" s="60">
        <v>7.5</v>
      </c>
      <c r="V120" s="60" t="s">
        <v>105</v>
      </c>
      <c r="W120" s="70">
        <v>0</v>
      </c>
      <c r="X120" s="70">
        <v>2</v>
      </c>
      <c r="Y120" s="10">
        <v>1</v>
      </c>
      <c r="AA120" s="3">
        <f t="shared" si="13"/>
        <v>0</v>
      </c>
      <c r="AB120" s="3">
        <f t="shared" si="14"/>
        <v>0</v>
      </c>
      <c r="AC120" s="5">
        <f t="shared" si="15"/>
        <v>2</v>
      </c>
      <c r="AD120" s="3">
        <f t="shared" si="16"/>
        <v>0</v>
      </c>
      <c r="AE120" s="33">
        <f t="shared" si="17"/>
        <v>0</v>
      </c>
      <c r="AF120" s="33">
        <f t="shared" si="18"/>
        <v>1</v>
      </c>
    </row>
    <row r="121" spans="1:32" s="4" customFormat="1" ht="16.5" x14ac:dyDescent="0.25">
      <c r="A121" s="43" t="s">
        <v>170</v>
      </c>
      <c r="B121" s="55" t="s">
        <v>173</v>
      </c>
      <c r="C121" s="41"/>
      <c r="D121" s="17"/>
      <c r="E121" s="17"/>
      <c r="F121" s="41"/>
      <c r="G121" s="16"/>
      <c r="H121" s="49"/>
      <c r="I121" s="49"/>
      <c r="J121" s="17"/>
      <c r="K121" s="17"/>
      <c r="L121" s="17"/>
      <c r="M121" s="16"/>
      <c r="N121" s="16"/>
      <c r="O121" s="16"/>
      <c r="P121" s="16"/>
      <c r="Q121" s="49"/>
      <c r="R121" s="16"/>
      <c r="S121" s="16"/>
      <c r="T121" s="16"/>
      <c r="U121" s="49"/>
      <c r="V121" s="49"/>
      <c r="W121" s="16"/>
      <c r="X121" s="16"/>
      <c r="Y121" s="19"/>
      <c r="AA121" s="3">
        <f t="shared" si="13"/>
        <v>0</v>
      </c>
      <c r="AB121" s="3">
        <f t="shared" si="14"/>
        <v>0</v>
      </c>
      <c r="AC121" s="5">
        <f t="shared" si="15"/>
        <v>0</v>
      </c>
      <c r="AD121" s="3">
        <f t="shared" si="16"/>
        <v>0</v>
      </c>
      <c r="AE121" s="33">
        <f t="shared" si="17"/>
        <v>0</v>
      </c>
      <c r="AF121" s="33">
        <f t="shared" si="18"/>
        <v>0</v>
      </c>
    </row>
    <row r="122" spans="1:32" s="4" customFormat="1" ht="33" x14ac:dyDescent="0.25">
      <c r="A122" s="14" t="s">
        <v>270</v>
      </c>
      <c r="B122" s="118" t="s">
        <v>73</v>
      </c>
      <c r="C122" s="38">
        <v>71.962999999999994</v>
      </c>
      <c r="D122" s="75">
        <v>457</v>
      </c>
      <c r="E122" s="75">
        <v>473</v>
      </c>
      <c r="F122" s="38">
        <v>6.5730000000000004</v>
      </c>
      <c r="G122" s="74">
        <v>40</v>
      </c>
      <c r="H122" s="73">
        <v>8.75</v>
      </c>
      <c r="I122" s="73" t="s">
        <v>105</v>
      </c>
      <c r="J122" s="75" t="s">
        <v>105</v>
      </c>
      <c r="K122" s="75" t="s">
        <v>105</v>
      </c>
      <c r="L122" s="75" t="s">
        <v>105</v>
      </c>
      <c r="M122" s="74">
        <v>40</v>
      </c>
      <c r="N122" s="74">
        <v>1</v>
      </c>
      <c r="O122" s="74">
        <v>31</v>
      </c>
      <c r="P122" s="74">
        <v>8</v>
      </c>
      <c r="Q122" s="73">
        <v>100</v>
      </c>
      <c r="R122" s="74">
        <v>70</v>
      </c>
      <c r="S122" s="74">
        <v>15</v>
      </c>
      <c r="T122" s="74">
        <v>40</v>
      </c>
      <c r="U122" s="73">
        <v>8.4600000000000009</v>
      </c>
      <c r="V122" s="73" t="s">
        <v>105</v>
      </c>
      <c r="W122" s="74" t="s">
        <v>105</v>
      </c>
      <c r="X122" s="74" t="s">
        <v>105</v>
      </c>
      <c r="Y122" s="7" t="s">
        <v>105</v>
      </c>
      <c r="AA122" s="3">
        <f t="shared" si="13"/>
        <v>30</v>
      </c>
      <c r="AB122" s="3" t="e">
        <f t="shared" si="14"/>
        <v>#VALUE!</v>
      </c>
      <c r="AC122" s="5">
        <f t="shared" si="15"/>
        <v>0</v>
      </c>
      <c r="AD122" s="3">
        <f t="shared" si="16"/>
        <v>0</v>
      </c>
      <c r="AE122" s="33">
        <f t="shared" si="17"/>
        <v>5</v>
      </c>
      <c r="AF122" s="33">
        <f t="shared" si="18"/>
        <v>0</v>
      </c>
    </row>
    <row r="123" spans="1:32" s="4" customFormat="1" ht="33" x14ac:dyDescent="0.25">
      <c r="A123" s="14" t="s">
        <v>271</v>
      </c>
      <c r="B123" s="118" t="s">
        <v>74</v>
      </c>
      <c r="C123" s="38">
        <v>20.155000000000001</v>
      </c>
      <c r="D123" s="75">
        <v>235</v>
      </c>
      <c r="E123" s="75">
        <v>249</v>
      </c>
      <c r="F123" s="38">
        <v>12.353999999999999</v>
      </c>
      <c r="G123" s="74">
        <v>15</v>
      </c>
      <c r="H123" s="101">
        <v>6.38</v>
      </c>
      <c r="I123" s="73" t="s">
        <v>105</v>
      </c>
      <c r="J123" s="75" t="s">
        <v>105</v>
      </c>
      <c r="K123" s="75" t="s">
        <v>105</v>
      </c>
      <c r="L123" s="75" t="s">
        <v>105</v>
      </c>
      <c r="M123" s="74">
        <v>10</v>
      </c>
      <c r="N123" s="74">
        <v>0</v>
      </c>
      <c r="O123" s="74">
        <v>8</v>
      </c>
      <c r="P123" s="74">
        <v>2</v>
      </c>
      <c r="Q123" s="73">
        <v>66.67</v>
      </c>
      <c r="R123" s="74">
        <v>49</v>
      </c>
      <c r="S123" s="74">
        <v>20</v>
      </c>
      <c r="T123" s="74">
        <v>13</v>
      </c>
      <c r="U123" s="73">
        <v>5.22</v>
      </c>
      <c r="V123" s="73" t="s">
        <v>105</v>
      </c>
      <c r="W123" s="74" t="s">
        <v>105</v>
      </c>
      <c r="X123" s="74" t="s">
        <v>105</v>
      </c>
      <c r="Y123" s="7" t="s">
        <v>105</v>
      </c>
      <c r="AA123" s="3">
        <f t="shared" si="13"/>
        <v>36</v>
      </c>
      <c r="AB123" s="3" t="e">
        <f t="shared" si="14"/>
        <v>#VALUE!</v>
      </c>
      <c r="AC123" s="5">
        <f t="shared" si="15"/>
        <v>5</v>
      </c>
      <c r="AD123" s="3">
        <f t="shared" si="16"/>
        <v>0</v>
      </c>
      <c r="AE123" s="33">
        <f t="shared" si="17"/>
        <v>2</v>
      </c>
      <c r="AF123" s="33">
        <f t="shared" si="18"/>
        <v>4</v>
      </c>
    </row>
    <row r="124" spans="1:32" s="4" customFormat="1" ht="33" x14ac:dyDescent="0.25">
      <c r="A124" s="14" t="s">
        <v>272</v>
      </c>
      <c r="B124" s="118" t="s">
        <v>397</v>
      </c>
      <c r="C124" s="38">
        <v>25.881</v>
      </c>
      <c r="D124" s="75">
        <v>350</v>
      </c>
      <c r="E124" s="75">
        <v>388</v>
      </c>
      <c r="F124" s="38">
        <v>14.992000000000001</v>
      </c>
      <c r="G124" s="74">
        <v>25</v>
      </c>
      <c r="H124" s="101">
        <v>7.14</v>
      </c>
      <c r="I124" s="73" t="s">
        <v>105</v>
      </c>
      <c r="J124" s="75" t="s">
        <v>105</v>
      </c>
      <c r="K124" s="75" t="s">
        <v>105</v>
      </c>
      <c r="L124" s="75" t="s">
        <v>105</v>
      </c>
      <c r="M124" s="74">
        <v>16</v>
      </c>
      <c r="N124" s="74">
        <v>0</v>
      </c>
      <c r="O124" s="74">
        <v>12</v>
      </c>
      <c r="P124" s="74">
        <v>4</v>
      </c>
      <c r="Q124" s="73">
        <v>64</v>
      </c>
      <c r="R124" s="74">
        <v>77</v>
      </c>
      <c r="S124" s="74">
        <v>20</v>
      </c>
      <c r="T124" s="74">
        <v>30</v>
      </c>
      <c r="U124" s="73">
        <v>7.73</v>
      </c>
      <c r="V124" s="73" t="s">
        <v>105</v>
      </c>
      <c r="W124" s="74" t="s">
        <v>105</v>
      </c>
      <c r="X124" s="74" t="s">
        <v>105</v>
      </c>
      <c r="Y124" s="7" t="s">
        <v>105</v>
      </c>
      <c r="AA124" s="3">
        <f t="shared" si="13"/>
        <v>47</v>
      </c>
      <c r="AB124" s="3" t="e">
        <f t="shared" si="14"/>
        <v>#VALUE!</v>
      </c>
      <c r="AC124" s="5">
        <f t="shared" si="15"/>
        <v>9</v>
      </c>
      <c r="AD124" s="3">
        <f t="shared" si="16"/>
        <v>0</v>
      </c>
      <c r="AE124" s="33">
        <f t="shared" si="17"/>
        <v>3</v>
      </c>
      <c r="AF124" s="33">
        <f t="shared" si="18"/>
        <v>8</v>
      </c>
    </row>
    <row r="125" spans="1:32" s="4" customFormat="1" ht="33" x14ac:dyDescent="0.25">
      <c r="A125" s="14" t="s">
        <v>273</v>
      </c>
      <c r="B125" s="118" t="s">
        <v>75</v>
      </c>
      <c r="C125" s="38">
        <v>8.9320000000000004</v>
      </c>
      <c r="D125" s="75">
        <v>82</v>
      </c>
      <c r="E125" s="75">
        <v>112</v>
      </c>
      <c r="F125" s="38">
        <v>12.539</v>
      </c>
      <c r="G125" s="74">
        <v>9</v>
      </c>
      <c r="H125" s="73">
        <v>10.98</v>
      </c>
      <c r="I125" s="73" t="s">
        <v>105</v>
      </c>
      <c r="J125" s="75" t="s">
        <v>105</v>
      </c>
      <c r="K125" s="75" t="s">
        <v>105</v>
      </c>
      <c r="L125" s="75" t="s">
        <v>105</v>
      </c>
      <c r="M125" s="74">
        <v>0</v>
      </c>
      <c r="N125" s="74">
        <v>0</v>
      </c>
      <c r="O125" s="74">
        <v>0</v>
      </c>
      <c r="P125" s="74">
        <v>0</v>
      </c>
      <c r="Q125" s="73">
        <v>0</v>
      </c>
      <c r="R125" s="74">
        <v>22</v>
      </c>
      <c r="S125" s="74">
        <v>20</v>
      </c>
      <c r="T125" s="74">
        <v>14</v>
      </c>
      <c r="U125" s="73">
        <v>12.5</v>
      </c>
      <c r="V125" s="73" t="s">
        <v>105</v>
      </c>
      <c r="W125" s="74" t="s">
        <v>105</v>
      </c>
      <c r="X125" s="74" t="s">
        <v>105</v>
      </c>
      <c r="Y125" s="7" t="s">
        <v>105</v>
      </c>
      <c r="AA125" s="3">
        <f t="shared" si="13"/>
        <v>8</v>
      </c>
      <c r="AB125" s="3" t="e">
        <f t="shared" si="14"/>
        <v>#VALUE!</v>
      </c>
      <c r="AC125" s="5">
        <f t="shared" si="15"/>
        <v>9</v>
      </c>
      <c r="AD125" s="3">
        <f t="shared" si="16"/>
        <v>0</v>
      </c>
      <c r="AE125" s="33">
        <f t="shared" si="17"/>
        <v>1</v>
      </c>
      <c r="AF125" s="33">
        <f t="shared" si="18"/>
        <v>7</v>
      </c>
    </row>
    <row r="126" spans="1:32" s="4" customFormat="1" ht="36" customHeight="1" thickBot="1" x14ac:dyDescent="0.3">
      <c r="A126" s="15" t="s">
        <v>386</v>
      </c>
      <c r="B126" s="119" t="s">
        <v>333</v>
      </c>
      <c r="C126" s="29">
        <v>26.920999999999999</v>
      </c>
      <c r="D126" s="8">
        <v>98</v>
      </c>
      <c r="E126" s="8">
        <v>138</v>
      </c>
      <c r="F126" s="29">
        <v>5.1260000000000003</v>
      </c>
      <c r="G126" s="70">
        <v>11</v>
      </c>
      <c r="H126" s="60">
        <v>11.22</v>
      </c>
      <c r="I126" s="60" t="s">
        <v>105</v>
      </c>
      <c r="J126" s="8">
        <v>1</v>
      </c>
      <c r="K126" s="8">
        <v>7</v>
      </c>
      <c r="L126" s="8">
        <v>3</v>
      </c>
      <c r="M126" s="70">
        <v>10</v>
      </c>
      <c r="N126" s="70">
        <v>1</v>
      </c>
      <c r="O126" s="70">
        <v>7</v>
      </c>
      <c r="P126" s="70">
        <v>2</v>
      </c>
      <c r="Q126" s="60">
        <v>90.91</v>
      </c>
      <c r="R126" s="70">
        <v>16</v>
      </c>
      <c r="S126" s="70">
        <v>12</v>
      </c>
      <c r="T126" s="70">
        <v>16</v>
      </c>
      <c r="U126" s="60">
        <v>11.59</v>
      </c>
      <c r="V126" s="60" t="s">
        <v>105</v>
      </c>
      <c r="W126" s="70">
        <v>2</v>
      </c>
      <c r="X126" s="70">
        <v>10</v>
      </c>
      <c r="Y126" s="10">
        <v>4</v>
      </c>
      <c r="AA126" s="3">
        <f t="shared" si="13"/>
        <v>0</v>
      </c>
      <c r="AB126" s="3">
        <f t="shared" si="14"/>
        <v>0</v>
      </c>
      <c r="AC126" s="5">
        <f t="shared" si="15"/>
        <v>1</v>
      </c>
      <c r="AD126" s="3">
        <f t="shared" si="16"/>
        <v>0</v>
      </c>
      <c r="AE126" s="33">
        <f t="shared" si="17"/>
        <v>0</v>
      </c>
      <c r="AF126" s="33">
        <f t="shared" si="18"/>
        <v>0</v>
      </c>
    </row>
    <row r="127" spans="1:32" s="4" customFormat="1" ht="16.5" customHeight="1" x14ac:dyDescent="0.25">
      <c r="A127" s="43" t="s">
        <v>171</v>
      </c>
      <c r="B127" s="55" t="s">
        <v>174</v>
      </c>
      <c r="C127" s="41"/>
      <c r="D127" s="16"/>
      <c r="E127" s="16"/>
      <c r="F127" s="41"/>
      <c r="G127" s="16"/>
      <c r="H127" s="49"/>
      <c r="I127" s="49"/>
      <c r="J127" s="17"/>
      <c r="K127" s="17"/>
      <c r="L127" s="17"/>
      <c r="M127" s="16"/>
      <c r="N127" s="16"/>
      <c r="O127" s="16"/>
      <c r="P127" s="16"/>
      <c r="Q127" s="49"/>
      <c r="R127" s="16"/>
      <c r="S127" s="16"/>
      <c r="T127" s="16"/>
      <c r="U127" s="49"/>
      <c r="V127" s="49"/>
      <c r="W127" s="16"/>
      <c r="X127" s="16"/>
      <c r="Y127" s="19"/>
      <c r="AA127" s="3">
        <f t="shared" si="13"/>
        <v>0</v>
      </c>
      <c r="AB127" s="3">
        <f t="shared" si="14"/>
        <v>0</v>
      </c>
      <c r="AC127" s="5">
        <f t="shared" si="15"/>
        <v>0</v>
      </c>
      <c r="AD127" s="3">
        <f t="shared" si="16"/>
        <v>0</v>
      </c>
      <c r="AE127" s="33">
        <f t="shared" si="17"/>
        <v>0</v>
      </c>
      <c r="AF127" s="33">
        <f t="shared" si="18"/>
        <v>0</v>
      </c>
    </row>
    <row r="128" spans="1:32" s="4" customFormat="1" ht="65.25" customHeight="1" x14ac:dyDescent="0.25">
      <c r="A128" s="14" t="s">
        <v>274</v>
      </c>
      <c r="B128" s="118" t="s">
        <v>76</v>
      </c>
      <c r="C128" s="38">
        <v>157.452</v>
      </c>
      <c r="D128" s="75">
        <v>925</v>
      </c>
      <c r="E128" s="75">
        <v>933</v>
      </c>
      <c r="F128" s="38">
        <v>5.9260000000000002</v>
      </c>
      <c r="G128" s="74">
        <v>80</v>
      </c>
      <c r="H128" s="73">
        <v>8.65</v>
      </c>
      <c r="I128" s="73" t="s">
        <v>105</v>
      </c>
      <c r="J128" s="75" t="s">
        <v>105</v>
      </c>
      <c r="K128" s="75" t="s">
        <v>105</v>
      </c>
      <c r="L128" s="75" t="s">
        <v>105</v>
      </c>
      <c r="M128" s="74">
        <v>76</v>
      </c>
      <c r="N128" s="74">
        <v>10</v>
      </c>
      <c r="O128" s="74">
        <v>51</v>
      </c>
      <c r="P128" s="74">
        <v>15</v>
      </c>
      <c r="Q128" s="73">
        <v>95</v>
      </c>
      <c r="R128" s="74">
        <v>111</v>
      </c>
      <c r="S128" s="74">
        <v>12</v>
      </c>
      <c r="T128" s="74">
        <v>110</v>
      </c>
      <c r="U128" s="73">
        <v>11.79</v>
      </c>
      <c r="V128" s="73" t="s">
        <v>105</v>
      </c>
      <c r="W128" s="74" t="s">
        <v>105</v>
      </c>
      <c r="X128" s="74" t="s">
        <v>105</v>
      </c>
      <c r="Y128" s="7" t="s">
        <v>105</v>
      </c>
      <c r="AA128" s="3">
        <f t="shared" si="13"/>
        <v>1</v>
      </c>
      <c r="AB128" s="3" t="e">
        <f t="shared" si="14"/>
        <v>#VALUE!</v>
      </c>
      <c r="AC128" s="5">
        <f t="shared" si="15"/>
        <v>4</v>
      </c>
      <c r="AD128" s="3">
        <f>M128-N128-O128-P128</f>
        <v>0</v>
      </c>
      <c r="AE128" s="33">
        <f t="shared" si="17"/>
        <v>2</v>
      </c>
      <c r="AF128" s="33">
        <f t="shared" si="18"/>
        <v>3</v>
      </c>
    </row>
    <row r="129" spans="1:32" s="4" customFormat="1" ht="33.75" thickBot="1" x14ac:dyDescent="0.3">
      <c r="A129" s="15" t="s">
        <v>275</v>
      </c>
      <c r="B129" s="119" t="s">
        <v>415</v>
      </c>
      <c r="C129" s="29">
        <v>7.93</v>
      </c>
      <c r="D129" s="8">
        <v>87</v>
      </c>
      <c r="E129" s="8">
        <v>81</v>
      </c>
      <c r="F129" s="29">
        <v>10.214</v>
      </c>
      <c r="G129" s="70">
        <v>14</v>
      </c>
      <c r="H129" s="60">
        <v>16.09</v>
      </c>
      <c r="I129" s="60" t="s">
        <v>105</v>
      </c>
      <c r="J129" s="8" t="s">
        <v>105</v>
      </c>
      <c r="K129" s="8" t="s">
        <v>105</v>
      </c>
      <c r="L129" s="8" t="s">
        <v>105</v>
      </c>
      <c r="M129" s="70">
        <v>14</v>
      </c>
      <c r="N129" s="70">
        <v>2</v>
      </c>
      <c r="O129" s="70">
        <v>9</v>
      </c>
      <c r="P129" s="70">
        <v>3</v>
      </c>
      <c r="Q129" s="60">
        <v>100</v>
      </c>
      <c r="R129" s="70">
        <v>14</v>
      </c>
      <c r="S129" s="70">
        <v>18</v>
      </c>
      <c r="T129" s="70">
        <v>14</v>
      </c>
      <c r="U129" s="60">
        <v>17.28</v>
      </c>
      <c r="V129" s="60" t="s">
        <v>105</v>
      </c>
      <c r="W129" s="70" t="s">
        <v>105</v>
      </c>
      <c r="X129" s="70" t="s">
        <v>105</v>
      </c>
      <c r="Y129" s="10" t="s">
        <v>105</v>
      </c>
      <c r="AA129" s="3">
        <f t="shared" si="13"/>
        <v>0</v>
      </c>
      <c r="AB129" s="3" t="e">
        <f t="shared" si="14"/>
        <v>#VALUE!</v>
      </c>
      <c r="AC129" s="5">
        <f t="shared" si="15"/>
        <v>0</v>
      </c>
      <c r="AD129" s="3">
        <f t="shared" si="16"/>
        <v>0</v>
      </c>
      <c r="AE129" s="33">
        <f t="shared" si="17"/>
        <v>0</v>
      </c>
      <c r="AF129" s="33">
        <f t="shared" si="18"/>
        <v>0</v>
      </c>
    </row>
    <row r="130" spans="1:32" s="4" customFormat="1" ht="16.5" x14ac:dyDescent="0.25">
      <c r="A130" s="43" t="s">
        <v>176</v>
      </c>
      <c r="B130" s="122" t="s">
        <v>175</v>
      </c>
      <c r="C130" s="41"/>
      <c r="D130" s="17"/>
      <c r="E130" s="17"/>
      <c r="F130" s="41"/>
      <c r="G130" s="16"/>
      <c r="H130" s="49"/>
      <c r="I130" s="49"/>
      <c r="J130" s="17"/>
      <c r="K130" s="17"/>
      <c r="L130" s="17"/>
      <c r="M130" s="16"/>
      <c r="N130" s="16"/>
      <c r="O130" s="16"/>
      <c r="P130" s="16"/>
      <c r="Q130" s="49"/>
      <c r="R130" s="16"/>
      <c r="S130" s="16"/>
      <c r="T130" s="16"/>
      <c r="U130" s="49"/>
      <c r="V130" s="49"/>
      <c r="W130" s="16"/>
      <c r="X130" s="16"/>
      <c r="Y130" s="19"/>
      <c r="AA130" s="3">
        <f t="shared" si="13"/>
        <v>0</v>
      </c>
      <c r="AB130" s="3">
        <f t="shared" si="14"/>
        <v>0</v>
      </c>
      <c r="AC130" s="5">
        <f t="shared" si="15"/>
        <v>0</v>
      </c>
      <c r="AD130" s="3">
        <f t="shared" si="16"/>
        <v>0</v>
      </c>
      <c r="AE130" s="33">
        <f t="shared" si="17"/>
        <v>0</v>
      </c>
      <c r="AF130" s="33">
        <f t="shared" si="18"/>
        <v>0</v>
      </c>
    </row>
    <row r="131" spans="1:32" s="4" customFormat="1" ht="33" x14ac:dyDescent="0.25">
      <c r="A131" s="14" t="s">
        <v>276</v>
      </c>
      <c r="B131" s="118" t="s">
        <v>196</v>
      </c>
      <c r="C131" s="38">
        <v>29.957999999999998</v>
      </c>
      <c r="D131" s="75">
        <v>123</v>
      </c>
      <c r="E131" s="75">
        <v>121</v>
      </c>
      <c r="F131" s="38">
        <v>4.0389999999999997</v>
      </c>
      <c r="G131" s="74">
        <v>14</v>
      </c>
      <c r="H131" s="73">
        <v>11.38</v>
      </c>
      <c r="I131" s="73" t="s">
        <v>105</v>
      </c>
      <c r="J131" s="75" t="s">
        <v>105</v>
      </c>
      <c r="K131" s="75" t="s">
        <v>105</v>
      </c>
      <c r="L131" s="75" t="s">
        <v>105</v>
      </c>
      <c r="M131" s="74">
        <v>7</v>
      </c>
      <c r="N131" s="74">
        <v>1</v>
      </c>
      <c r="O131" s="74">
        <v>3</v>
      </c>
      <c r="P131" s="74">
        <v>3</v>
      </c>
      <c r="Q131" s="73">
        <v>50</v>
      </c>
      <c r="R131" s="74">
        <v>14</v>
      </c>
      <c r="S131" s="74">
        <v>12</v>
      </c>
      <c r="T131" s="74">
        <v>14</v>
      </c>
      <c r="U131" s="73">
        <v>11.57</v>
      </c>
      <c r="V131" s="73" t="s">
        <v>105</v>
      </c>
      <c r="W131" s="74" t="s">
        <v>105</v>
      </c>
      <c r="X131" s="74" t="s">
        <v>105</v>
      </c>
      <c r="Y131" s="7" t="s">
        <v>105</v>
      </c>
      <c r="AA131" s="3">
        <f t="shared" si="13"/>
        <v>0</v>
      </c>
      <c r="AB131" s="3" t="e">
        <f t="shared" si="14"/>
        <v>#VALUE!</v>
      </c>
      <c r="AC131" s="5">
        <f t="shared" si="15"/>
        <v>7</v>
      </c>
      <c r="AD131" s="3">
        <f t="shared" si="16"/>
        <v>0</v>
      </c>
      <c r="AE131" s="33">
        <f t="shared" si="17"/>
        <v>1</v>
      </c>
      <c r="AF131" s="33">
        <f t="shared" si="18"/>
        <v>7</v>
      </c>
    </row>
    <row r="132" spans="1:32" s="4" customFormat="1" ht="66" x14ac:dyDescent="0.25">
      <c r="A132" s="14" t="s">
        <v>277</v>
      </c>
      <c r="B132" s="118" t="s">
        <v>77</v>
      </c>
      <c r="C132" s="38">
        <v>213.86600000000001</v>
      </c>
      <c r="D132" s="75">
        <v>1009</v>
      </c>
      <c r="E132" s="75">
        <v>1007</v>
      </c>
      <c r="F132" s="38">
        <v>4.7089999999999996</v>
      </c>
      <c r="G132" s="74">
        <v>80</v>
      </c>
      <c r="H132" s="73">
        <v>7.93</v>
      </c>
      <c r="I132" s="73" t="s">
        <v>105</v>
      </c>
      <c r="J132" s="75" t="s">
        <v>105</v>
      </c>
      <c r="K132" s="75" t="s">
        <v>105</v>
      </c>
      <c r="L132" s="75" t="s">
        <v>105</v>
      </c>
      <c r="M132" s="74">
        <v>67</v>
      </c>
      <c r="N132" s="74">
        <v>4</v>
      </c>
      <c r="O132" s="74">
        <v>45</v>
      </c>
      <c r="P132" s="74">
        <v>18</v>
      </c>
      <c r="Q132" s="73">
        <v>83.75</v>
      </c>
      <c r="R132" s="74">
        <v>120</v>
      </c>
      <c r="S132" s="74">
        <v>12</v>
      </c>
      <c r="T132" s="74">
        <v>100</v>
      </c>
      <c r="U132" s="73">
        <v>9.93</v>
      </c>
      <c r="V132" s="73" t="s">
        <v>105</v>
      </c>
      <c r="W132" s="74" t="s">
        <v>105</v>
      </c>
      <c r="X132" s="74" t="s">
        <v>105</v>
      </c>
      <c r="Y132" s="7" t="s">
        <v>105</v>
      </c>
      <c r="AA132" s="3">
        <f t="shared" si="13"/>
        <v>20</v>
      </c>
      <c r="AB132" s="3" t="e">
        <f t="shared" si="14"/>
        <v>#VALUE!</v>
      </c>
      <c r="AC132" s="5">
        <f t="shared" si="15"/>
        <v>13</v>
      </c>
      <c r="AD132" s="3">
        <f t="shared" si="16"/>
        <v>0</v>
      </c>
      <c r="AE132" s="33">
        <f t="shared" si="17"/>
        <v>8</v>
      </c>
      <c r="AF132" s="33">
        <f t="shared" si="18"/>
        <v>15</v>
      </c>
    </row>
    <row r="133" spans="1:32" s="4" customFormat="1" ht="49.5" x14ac:dyDescent="0.25">
      <c r="A133" s="14" t="s">
        <v>278</v>
      </c>
      <c r="B133" s="118" t="s">
        <v>78</v>
      </c>
      <c r="C133" s="38">
        <v>26.422999999999998</v>
      </c>
      <c r="D133" s="75">
        <v>202</v>
      </c>
      <c r="E133" s="75">
        <v>216</v>
      </c>
      <c r="F133" s="38">
        <v>8.1750000000000007</v>
      </c>
      <c r="G133" s="74">
        <v>10</v>
      </c>
      <c r="H133" s="73">
        <v>4.95</v>
      </c>
      <c r="I133" s="73" t="s">
        <v>105</v>
      </c>
      <c r="J133" s="75" t="s">
        <v>105</v>
      </c>
      <c r="K133" s="75" t="s">
        <v>105</v>
      </c>
      <c r="L133" s="75" t="s">
        <v>105</v>
      </c>
      <c r="M133" s="74">
        <v>10</v>
      </c>
      <c r="N133" s="74">
        <v>0</v>
      </c>
      <c r="O133" s="74">
        <v>8</v>
      </c>
      <c r="P133" s="74">
        <v>2</v>
      </c>
      <c r="Q133" s="73">
        <v>100</v>
      </c>
      <c r="R133" s="74">
        <v>32</v>
      </c>
      <c r="S133" s="74">
        <v>15</v>
      </c>
      <c r="T133" s="74">
        <v>10</v>
      </c>
      <c r="U133" s="73">
        <v>4.63</v>
      </c>
      <c r="V133" s="73" t="s">
        <v>105</v>
      </c>
      <c r="W133" s="74" t="s">
        <v>105</v>
      </c>
      <c r="X133" s="74" t="s">
        <v>105</v>
      </c>
      <c r="Y133" s="7" t="s">
        <v>105</v>
      </c>
      <c r="AA133" s="3">
        <f t="shared" si="13"/>
        <v>22</v>
      </c>
      <c r="AB133" s="3" t="e">
        <f t="shared" si="14"/>
        <v>#VALUE!</v>
      </c>
      <c r="AC133" s="5">
        <f t="shared" si="15"/>
        <v>0</v>
      </c>
      <c r="AD133" s="3">
        <f t="shared" si="16"/>
        <v>0</v>
      </c>
      <c r="AE133" s="33">
        <f t="shared" si="17"/>
        <v>1</v>
      </c>
      <c r="AF133" s="33">
        <f t="shared" si="18"/>
        <v>0</v>
      </c>
    </row>
    <row r="134" spans="1:32" s="4" customFormat="1" ht="33.75" thickBot="1" x14ac:dyDescent="0.3">
      <c r="A134" s="15" t="s">
        <v>279</v>
      </c>
      <c r="B134" s="119" t="s">
        <v>79</v>
      </c>
      <c r="C134" s="29">
        <v>40.584000000000003</v>
      </c>
      <c r="D134" s="8">
        <v>132</v>
      </c>
      <c r="E134" s="8">
        <v>129</v>
      </c>
      <c r="F134" s="29">
        <v>3.1789999999999998</v>
      </c>
      <c r="G134" s="70">
        <v>14</v>
      </c>
      <c r="H134" s="60">
        <v>10.61</v>
      </c>
      <c r="I134" s="60" t="s">
        <v>105</v>
      </c>
      <c r="J134" s="8" t="s">
        <v>105</v>
      </c>
      <c r="K134" s="8" t="s">
        <v>105</v>
      </c>
      <c r="L134" s="8" t="s">
        <v>105</v>
      </c>
      <c r="M134" s="70">
        <v>3</v>
      </c>
      <c r="N134" s="70">
        <v>0</v>
      </c>
      <c r="O134" s="70">
        <v>3</v>
      </c>
      <c r="P134" s="70">
        <v>0</v>
      </c>
      <c r="Q134" s="60">
        <v>21.43</v>
      </c>
      <c r="R134" s="70">
        <v>15</v>
      </c>
      <c r="S134" s="70">
        <v>12</v>
      </c>
      <c r="T134" s="70">
        <v>11</v>
      </c>
      <c r="U134" s="60">
        <v>8.5299999999999994</v>
      </c>
      <c r="V134" s="60" t="s">
        <v>105</v>
      </c>
      <c r="W134" s="70" t="s">
        <v>105</v>
      </c>
      <c r="X134" s="70" t="s">
        <v>105</v>
      </c>
      <c r="Y134" s="10" t="s">
        <v>105</v>
      </c>
      <c r="AA134" s="3">
        <f t="shared" si="13"/>
        <v>4</v>
      </c>
      <c r="AB134" s="3" t="e">
        <f t="shared" si="14"/>
        <v>#VALUE!</v>
      </c>
      <c r="AC134" s="5">
        <f t="shared" si="15"/>
        <v>11</v>
      </c>
      <c r="AD134" s="3">
        <f t="shared" si="16"/>
        <v>0</v>
      </c>
      <c r="AE134" s="33">
        <f t="shared" si="17"/>
        <v>2</v>
      </c>
      <c r="AF134" s="33">
        <f t="shared" si="18"/>
        <v>8</v>
      </c>
    </row>
    <row r="135" spans="1:32" s="4" customFormat="1" ht="16.5" x14ac:dyDescent="0.25">
      <c r="A135" s="43" t="s">
        <v>178</v>
      </c>
      <c r="B135" s="55" t="s">
        <v>177</v>
      </c>
      <c r="C135" s="41"/>
      <c r="D135" s="17"/>
      <c r="E135" s="17"/>
      <c r="F135" s="41"/>
      <c r="G135" s="16"/>
      <c r="H135" s="49"/>
      <c r="I135" s="49"/>
      <c r="J135" s="17"/>
      <c r="K135" s="17"/>
      <c r="L135" s="17"/>
      <c r="M135" s="16"/>
      <c r="N135" s="16"/>
      <c r="O135" s="16"/>
      <c r="P135" s="16"/>
      <c r="Q135" s="49"/>
      <c r="R135" s="16"/>
      <c r="S135" s="16"/>
      <c r="T135" s="16"/>
      <c r="U135" s="49"/>
      <c r="V135" s="49"/>
      <c r="W135" s="16"/>
      <c r="X135" s="16"/>
      <c r="Y135" s="19"/>
      <c r="AA135" s="3">
        <f t="shared" si="13"/>
        <v>0</v>
      </c>
      <c r="AB135" s="3">
        <f t="shared" si="14"/>
        <v>0</v>
      </c>
      <c r="AC135" s="5">
        <f t="shared" si="15"/>
        <v>0</v>
      </c>
      <c r="AD135" s="3">
        <f t="shared" si="16"/>
        <v>0</v>
      </c>
      <c r="AE135" s="33">
        <f t="shared" si="17"/>
        <v>0</v>
      </c>
      <c r="AF135" s="33">
        <f t="shared" si="18"/>
        <v>0</v>
      </c>
    </row>
    <row r="136" spans="1:32" s="4" customFormat="1" ht="33" x14ac:dyDescent="0.25">
      <c r="A136" s="14" t="s">
        <v>280</v>
      </c>
      <c r="B136" s="118" t="s">
        <v>80</v>
      </c>
      <c r="C136" s="38">
        <v>51.377000000000002</v>
      </c>
      <c r="D136" s="75">
        <v>231</v>
      </c>
      <c r="E136" s="75">
        <v>151</v>
      </c>
      <c r="F136" s="38">
        <v>2.9390000000000001</v>
      </c>
      <c r="G136" s="74">
        <v>10</v>
      </c>
      <c r="H136" s="73">
        <v>4.33</v>
      </c>
      <c r="I136" s="73" t="s">
        <v>105</v>
      </c>
      <c r="J136" s="75" t="s">
        <v>105</v>
      </c>
      <c r="K136" s="75" t="s">
        <v>105</v>
      </c>
      <c r="L136" s="75" t="s">
        <v>105</v>
      </c>
      <c r="M136" s="74">
        <v>10</v>
      </c>
      <c r="N136" s="74">
        <v>0</v>
      </c>
      <c r="O136" s="74">
        <v>5</v>
      </c>
      <c r="P136" s="74">
        <v>5</v>
      </c>
      <c r="Q136" s="73">
        <v>100</v>
      </c>
      <c r="R136" s="74">
        <v>12</v>
      </c>
      <c r="S136" s="74">
        <v>8</v>
      </c>
      <c r="T136" s="74">
        <v>12</v>
      </c>
      <c r="U136" s="73">
        <v>7.95</v>
      </c>
      <c r="V136" s="73" t="s">
        <v>105</v>
      </c>
      <c r="W136" s="74" t="s">
        <v>105</v>
      </c>
      <c r="X136" s="74" t="s">
        <v>105</v>
      </c>
      <c r="Y136" s="7" t="s">
        <v>105</v>
      </c>
      <c r="AA136" s="3">
        <f t="shared" si="13"/>
        <v>0</v>
      </c>
      <c r="AB136" s="3" t="e">
        <f t="shared" si="14"/>
        <v>#VALUE!</v>
      </c>
      <c r="AC136" s="5">
        <f t="shared" si="15"/>
        <v>0</v>
      </c>
      <c r="AD136" s="3">
        <f t="shared" si="16"/>
        <v>0</v>
      </c>
      <c r="AE136" s="33">
        <f t="shared" si="17"/>
        <v>1</v>
      </c>
      <c r="AF136" s="33">
        <f t="shared" si="18"/>
        <v>3</v>
      </c>
    </row>
    <row r="137" spans="1:32" s="4" customFormat="1" ht="33" x14ac:dyDescent="0.25">
      <c r="A137" s="14" t="s">
        <v>281</v>
      </c>
      <c r="B137" s="118" t="s">
        <v>196</v>
      </c>
      <c r="C137" s="38">
        <v>68.525000000000006</v>
      </c>
      <c r="D137" s="75">
        <v>247</v>
      </c>
      <c r="E137" s="75">
        <v>285</v>
      </c>
      <c r="F137" s="38">
        <v>4.1589999999999998</v>
      </c>
      <c r="G137" s="74">
        <v>29</v>
      </c>
      <c r="H137" s="73">
        <v>11.74</v>
      </c>
      <c r="I137" s="73" t="s">
        <v>105</v>
      </c>
      <c r="J137" s="75" t="s">
        <v>105</v>
      </c>
      <c r="K137" s="75" t="s">
        <v>105</v>
      </c>
      <c r="L137" s="75" t="s">
        <v>105</v>
      </c>
      <c r="M137" s="74">
        <v>13</v>
      </c>
      <c r="N137" s="74">
        <v>4</v>
      </c>
      <c r="O137" s="74">
        <v>7</v>
      </c>
      <c r="P137" s="74">
        <v>2</v>
      </c>
      <c r="Q137" s="73">
        <v>44.83</v>
      </c>
      <c r="R137" s="74">
        <v>34</v>
      </c>
      <c r="S137" s="74">
        <v>12</v>
      </c>
      <c r="T137" s="74">
        <v>34</v>
      </c>
      <c r="U137" s="73">
        <v>11.93</v>
      </c>
      <c r="V137" s="73" t="s">
        <v>105</v>
      </c>
      <c r="W137" s="74" t="s">
        <v>105</v>
      </c>
      <c r="X137" s="74" t="s">
        <v>105</v>
      </c>
      <c r="Y137" s="7" t="s">
        <v>105</v>
      </c>
      <c r="AA137" s="3">
        <f t="shared" si="13"/>
        <v>0</v>
      </c>
      <c r="AB137" s="3" t="e">
        <f t="shared" si="14"/>
        <v>#VALUE!</v>
      </c>
      <c r="AC137" s="5">
        <f t="shared" si="15"/>
        <v>16</v>
      </c>
      <c r="AD137" s="3">
        <f t="shared" si="16"/>
        <v>0</v>
      </c>
      <c r="AE137" s="33">
        <f t="shared" si="17"/>
        <v>0</v>
      </c>
      <c r="AF137" s="33">
        <f t="shared" si="18"/>
        <v>12</v>
      </c>
    </row>
    <row r="138" spans="1:32" s="4" customFormat="1" ht="66" x14ac:dyDescent="0.25">
      <c r="A138" s="14" t="s">
        <v>282</v>
      </c>
      <c r="B138" s="118" t="s">
        <v>353</v>
      </c>
      <c r="C138" s="38">
        <v>46.761000000000003</v>
      </c>
      <c r="D138" s="75">
        <v>246</v>
      </c>
      <c r="E138" s="75">
        <v>252</v>
      </c>
      <c r="F138" s="38">
        <v>5.3890000000000002</v>
      </c>
      <c r="G138" s="74">
        <v>26</v>
      </c>
      <c r="H138" s="73">
        <v>10.57</v>
      </c>
      <c r="I138" s="73" t="s">
        <v>105</v>
      </c>
      <c r="J138" s="75" t="s">
        <v>105</v>
      </c>
      <c r="K138" s="75" t="s">
        <v>105</v>
      </c>
      <c r="L138" s="75" t="s">
        <v>105</v>
      </c>
      <c r="M138" s="74">
        <v>22</v>
      </c>
      <c r="N138" s="74">
        <v>0</v>
      </c>
      <c r="O138" s="74">
        <v>19</v>
      </c>
      <c r="P138" s="74">
        <v>3</v>
      </c>
      <c r="Q138" s="73">
        <v>84.62</v>
      </c>
      <c r="R138" s="74">
        <v>30</v>
      </c>
      <c r="S138" s="74">
        <v>12</v>
      </c>
      <c r="T138" s="74">
        <v>26</v>
      </c>
      <c r="U138" s="73">
        <v>10.32</v>
      </c>
      <c r="V138" s="73" t="s">
        <v>105</v>
      </c>
      <c r="W138" s="74" t="s">
        <v>105</v>
      </c>
      <c r="X138" s="74" t="s">
        <v>105</v>
      </c>
      <c r="Y138" s="7" t="s">
        <v>105</v>
      </c>
      <c r="AA138" s="3">
        <f t="shared" si="13"/>
        <v>4</v>
      </c>
      <c r="AB138" s="3" t="e">
        <f t="shared" si="14"/>
        <v>#VALUE!</v>
      </c>
      <c r="AC138" s="5">
        <f t="shared" si="15"/>
        <v>4</v>
      </c>
      <c r="AD138" s="3">
        <f t="shared" si="16"/>
        <v>0</v>
      </c>
      <c r="AE138" s="33">
        <f t="shared" si="17"/>
        <v>3</v>
      </c>
      <c r="AF138" s="33">
        <f t="shared" si="18"/>
        <v>1</v>
      </c>
    </row>
    <row r="139" spans="1:32" s="4" customFormat="1" ht="49.5" x14ac:dyDescent="0.25">
      <c r="A139" s="14" t="s">
        <v>283</v>
      </c>
      <c r="B139" s="118" t="s">
        <v>81</v>
      </c>
      <c r="C139" s="38">
        <v>26.148</v>
      </c>
      <c r="D139" s="75">
        <v>161</v>
      </c>
      <c r="E139" s="75">
        <v>165</v>
      </c>
      <c r="F139" s="38">
        <v>6.31</v>
      </c>
      <c r="G139" s="74">
        <v>18</v>
      </c>
      <c r="H139" s="73">
        <v>11.18</v>
      </c>
      <c r="I139" s="73" t="s">
        <v>105</v>
      </c>
      <c r="J139" s="75" t="s">
        <v>105</v>
      </c>
      <c r="K139" s="75" t="s">
        <v>105</v>
      </c>
      <c r="L139" s="75" t="s">
        <v>105</v>
      </c>
      <c r="M139" s="74">
        <v>16</v>
      </c>
      <c r="N139" s="74">
        <v>2</v>
      </c>
      <c r="O139" s="74">
        <v>10</v>
      </c>
      <c r="P139" s="74">
        <v>4</v>
      </c>
      <c r="Q139" s="73">
        <v>88.89</v>
      </c>
      <c r="R139" s="74">
        <v>24</v>
      </c>
      <c r="S139" s="74">
        <v>15</v>
      </c>
      <c r="T139" s="74">
        <v>22</v>
      </c>
      <c r="U139" s="73">
        <v>13.33</v>
      </c>
      <c r="V139" s="73" t="s">
        <v>105</v>
      </c>
      <c r="W139" s="74" t="s">
        <v>105</v>
      </c>
      <c r="X139" s="74" t="s">
        <v>105</v>
      </c>
      <c r="Y139" s="7" t="s">
        <v>105</v>
      </c>
      <c r="AA139" s="3">
        <f t="shared" si="13"/>
        <v>2</v>
      </c>
      <c r="AB139" s="3" t="e">
        <f t="shared" si="14"/>
        <v>#VALUE!</v>
      </c>
      <c r="AC139" s="5">
        <f t="shared" si="15"/>
        <v>2</v>
      </c>
      <c r="AD139" s="3">
        <f t="shared" si="16"/>
        <v>0</v>
      </c>
      <c r="AE139" s="33">
        <f t="shared" si="17"/>
        <v>0</v>
      </c>
      <c r="AF139" s="33">
        <f t="shared" si="18"/>
        <v>2</v>
      </c>
    </row>
    <row r="140" spans="1:32" s="4" customFormat="1" ht="66.75" thickBot="1" x14ac:dyDescent="0.3">
      <c r="A140" s="15" t="s">
        <v>284</v>
      </c>
      <c r="B140" s="119" t="s">
        <v>82</v>
      </c>
      <c r="C140" s="29">
        <v>47.988</v>
      </c>
      <c r="D140" s="8">
        <v>263</v>
      </c>
      <c r="E140" s="8">
        <v>272</v>
      </c>
      <c r="F140" s="29">
        <v>5.6680000000000001</v>
      </c>
      <c r="G140" s="70">
        <v>31</v>
      </c>
      <c r="H140" s="60">
        <v>11.79</v>
      </c>
      <c r="I140" s="60" t="s">
        <v>105</v>
      </c>
      <c r="J140" s="8" t="s">
        <v>105</v>
      </c>
      <c r="K140" s="8" t="s">
        <v>105</v>
      </c>
      <c r="L140" s="8" t="s">
        <v>105</v>
      </c>
      <c r="M140" s="70">
        <v>31</v>
      </c>
      <c r="N140" s="70">
        <v>4</v>
      </c>
      <c r="O140" s="70">
        <v>20</v>
      </c>
      <c r="P140" s="70">
        <v>7</v>
      </c>
      <c r="Q140" s="60">
        <v>100</v>
      </c>
      <c r="R140" s="70">
        <v>32</v>
      </c>
      <c r="S140" s="70">
        <v>12</v>
      </c>
      <c r="T140" s="70">
        <v>32</v>
      </c>
      <c r="U140" s="60">
        <v>11.76</v>
      </c>
      <c r="V140" s="60" t="s">
        <v>105</v>
      </c>
      <c r="W140" s="70" t="s">
        <v>105</v>
      </c>
      <c r="X140" s="70" t="s">
        <v>105</v>
      </c>
      <c r="Y140" s="10" t="s">
        <v>105</v>
      </c>
      <c r="AA140" s="3">
        <f t="shared" si="13"/>
        <v>0</v>
      </c>
      <c r="AB140" s="3" t="e">
        <f t="shared" si="14"/>
        <v>#VALUE!</v>
      </c>
      <c r="AC140" s="5">
        <f t="shared" si="15"/>
        <v>0</v>
      </c>
      <c r="AD140" s="3">
        <f t="shared" si="16"/>
        <v>0</v>
      </c>
      <c r="AE140" s="33">
        <f t="shared" si="17"/>
        <v>0</v>
      </c>
      <c r="AF140" s="33">
        <f t="shared" si="18"/>
        <v>0</v>
      </c>
    </row>
    <row r="141" spans="1:32" s="4" customFormat="1" ht="16.5" x14ac:dyDescent="0.25">
      <c r="A141" s="43" t="s">
        <v>179</v>
      </c>
      <c r="B141" s="55" t="s">
        <v>180</v>
      </c>
      <c r="C141" s="41"/>
      <c r="D141" s="17"/>
      <c r="E141" s="17"/>
      <c r="F141" s="41"/>
      <c r="G141" s="16"/>
      <c r="H141" s="49"/>
      <c r="I141" s="49"/>
      <c r="J141" s="17"/>
      <c r="K141" s="17"/>
      <c r="L141" s="17"/>
      <c r="M141" s="16"/>
      <c r="N141" s="16"/>
      <c r="O141" s="16"/>
      <c r="P141" s="16"/>
      <c r="Q141" s="49"/>
      <c r="R141" s="16"/>
      <c r="S141" s="16"/>
      <c r="T141" s="16"/>
      <c r="U141" s="49"/>
      <c r="V141" s="49"/>
      <c r="W141" s="16"/>
      <c r="X141" s="16"/>
      <c r="Y141" s="19"/>
      <c r="AA141" s="3">
        <f t="shared" si="13"/>
        <v>0</v>
      </c>
      <c r="AB141" s="3">
        <f t="shared" si="14"/>
        <v>0</v>
      </c>
      <c r="AC141" s="5">
        <f t="shared" si="15"/>
        <v>0</v>
      </c>
      <c r="AD141" s="3">
        <f t="shared" si="16"/>
        <v>0</v>
      </c>
      <c r="AE141" s="33">
        <f t="shared" si="17"/>
        <v>0</v>
      </c>
      <c r="AF141" s="33">
        <f t="shared" si="18"/>
        <v>0</v>
      </c>
    </row>
    <row r="142" spans="1:32" s="4" customFormat="1" ht="66" x14ac:dyDescent="0.25">
      <c r="A142" s="14" t="s">
        <v>285</v>
      </c>
      <c r="B142" s="118" t="s">
        <v>83</v>
      </c>
      <c r="C142" s="38">
        <v>68.804000000000002</v>
      </c>
      <c r="D142" s="75">
        <v>193</v>
      </c>
      <c r="E142" s="75">
        <v>180</v>
      </c>
      <c r="F142" s="38">
        <v>2.6160000000000001</v>
      </c>
      <c r="G142" s="74">
        <v>15</v>
      </c>
      <c r="H142" s="73">
        <v>7.77</v>
      </c>
      <c r="I142" s="73" t="s">
        <v>105</v>
      </c>
      <c r="J142" s="75" t="s">
        <v>105</v>
      </c>
      <c r="K142" s="75" t="s">
        <v>105</v>
      </c>
      <c r="L142" s="75" t="s">
        <v>105</v>
      </c>
      <c r="M142" s="74">
        <v>14</v>
      </c>
      <c r="N142" s="74">
        <v>2</v>
      </c>
      <c r="O142" s="74">
        <v>10</v>
      </c>
      <c r="P142" s="74">
        <v>2</v>
      </c>
      <c r="Q142" s="73">
        <v>93.33</v>
      </c>
      <c r="R142" s="74">
        <v>14</v>
      </c>
      <c r="S142" s="74">
        <v>8</v>
      </c>
      <c r="T142" s="74">
        <v>14</v>
      </c>
      <c r="U142" s="73">
        <v>7.78</v>
      </c>
      <c r="V142" s="73" t="s">
        <v>105</v>
      </c>
      <c r="W142" s="74" t="s">
        <v>105</v>
      </c>
      <c r="X142" s="74" t="s">
        <v>105</v>
      </c>
      <c r="Y142" s="7" t="s">
        <v>105</v>
      </c>
      <c r="AA142" s="3">
        <f t="shared" si="13"/>
        <v>0</v>
      </c>
      <c r="AB142" s="3" t="e">
        <f t="shared" si="14"/>
        <v>#VALUE!</v>
      </c>
      <c r="AC142" s="5">
        <f t="shared" si="15"/>
        <v>1</v>
      </c>
      <c r="AD142" s="3">
        <f t="shared" si="16"/>
        <v>0</v>
      </c>
      <c r="AE142" s="33">
        <f t="shared" si="17"/>
        <v>0</v>
      </c>
      <c r="AF142" s="33">
        <f t="shared" si="18"/>
        <v>0</v>
      </c>
    </row>
    <row r="143" spans="1:32" s="4" customFormat="1" ht="33" x14ac:dyDescent="0.25">
      <c r="A143" s="14" t="s">
        <v>286</v>
      </c>
      <c r="B143" s="118" t="s">
        <v>84</v>
      </c>
      <c r="C143" s="38">
        <v>15.359</v>
      </c>
      <c r="D143" s="75">
        <v>126</v>
      </c>
      <c r="E143" s="75">
        <v>122</v>
      </c>
      <c r="F143" s="38">
        <v>7.9429999999999996</v>
      </c>
      <c r="G143" s="74">
        <v>18</v>
      </c>
      <c r="H143" s="73">
        <v>14.29</v>
      </c>
      <c r="I143" s="73" t="s">
        <v>105</v>
      </c>
      <c r="J143" s="75" t="s">
        <v>105</v>
      </c>
      <c r="K143" s="75" t="s">
        <v>105</v>
      </c>
      <c r="L143" s="75" t="s">
        <v>105</v>
      </c>
      <c r="M143" s="74">
        <v>18</v>
      </c>
      <c r="N143" s="74">
        <v>1</v>
      </c>
      <c r="O143" s="74">
        <v>13</v>
      </c>
      <c r="P143" s="74">
        <v>4</v>
      </c>
      <c r="Q143" s="73">
        <v>100</v>
      </c>
      <c r="R143" s="74">
        <v>18</v>
      </c>
      <c r="S143" s="74">
        <v>15</v>
      </c>
      <c r="T143" s="74">
        <v>18</v>
      </c>
      <c r="U143" s="73">
        <v>14.75</v>
      </c>
      <c r="V143" s="73" t="s">
        <v>105</v>
      </c>
      <c r="W143" s="74" t="s">
        <v>105</v>
      </c>
      <c r="X143" s="74" t="s">
        <v>105</v>
      </c>
      <c r="Y143" s="7" t="s">
        <v>105</v>
      </c>
      <c r="AA143" s="3">
        <f t="shared" si="13"/>
        <v>0</v>
      </c>
      <c r="AB143" s="3" t="e">
        <f t="shared" si="14"/>
        <v>#VALUE!</v>
      </c>
      <c r="AC143" s="5">
        <f t="shared" si="15"/>
        <v>0</v>
      </c>
      <c r="AD143" s="3">
        <f t="shared" si="16"/>
        <v>0</v>
      </c>
      <c r="AE143" s="33">
        <f t="shared" si="17"/>
        <v>1</v>
      </c>
      <c r="AF143" s="33">
        <f t="shared" si="18"/>
        <v>0</v>
      </c>
    </row>
    <row r="144" spans="1:32" s="4" customFormat="1" ht="49.5" x14ac:dyDescent="0.25">
      <c r="A144" s="14" t="s">
        <v>287</v>
      </c>
      <c r="B144" s="118" t="s">
        <v>85</v>
      </c>
      <c r="C144" s="38">
        <v>16.193999999999999</v>
      </c>
      <c r="D144" s="75">
        <v>73</v>
      </c>
      <c r="E144" s="75">
        <v>78</v>
      </c>
      <c r="F144" s="38">
        <v>4.8170000000000002</v>
      </c>
      <c r="G144" s="74">
        <v>8</v>
      </c>
      <c r="H144" s="73">
        <v>10.96</v>
      </c>
      <c r="I144" s="73" t="s">
        <v>105</v>
      </c>
      <c r="J144" s="75" t="s">
        <v>105</v>
      </c>
      <c r="K144" s="75" t="s">
        <v>105</v>
      </c>
      <c r="L144" s="75" t="s">
        <v>105</v>
      </c>
      <c r="M144" s="74">
        <v>8</v>
      </c>
      <c r="N144" s="74">
        <v>1</v>
      </c>
      <c r="O144" s="74">
        <v>5</v>
      </c>
      <c r="P144" s="74">
        <v>2</v>
      </c>
      <c r="Q144" s="73">
        <v>100</v>
      </c>
      <c r="R144" s="74">
        <v>9</v>
      </c>
      <c r="S144" s="74">
        <v>12</v>
      </c>
      <c r="T144" s="74">
        <v>8</v>
      </c>
      <c r="U144" s="73">
        <v>10.26</v>
      </c>
      <c r="V144" s="73" t="s">
        <v>105</v>
      </c>
      <c r="W144" s="74" t="s">
        <v>105</v>
      </c>
      <c r="X144" s="74" t="s">
        <v>105</v>
      </c>
      <c r="Y144" s="7" t="s">
        <v>105</v>
      </c>
      <c r="AA144" s="3">
        <f t="shared" ref="AA144:AA183" si="25">R144-T144</f>
        <v>1</v>
      </c>
      <c r="AB144" s="3" t="e">
        <f t="shared" ref="AB144:AB183" si="26">T144-W144-X144-Y144</f>
        <v>#VALUE!</v>
      </c>
      <c r="AC144" s="5">
        <f t="shared" ref="AC144:AC183" si="27">G144-M144</f>
        <v>0</v>
      </c>
      <c r="AD144" s="3">
        <f t="shared" ref="AD144:AD187" si="28">M144-N144-O144-P144</f>
        <v>0</v>
      </c>
      <c r="AE144" s="33">
        <f t="shared" ref="AE144:AE183" si="29">ROUNDDOWN(G144*0.15,0)-N144</f>
        <v>0</v>
      </c>
      <c r="AF144" s="33">
        <f t="shared" ref="AF144:AF183" si="30">ROUNDDOWN(G144*0.8,0)-(N144+O144)</f>
        <v>0</v>
      </c>
    </row>
    <row r="145" spans="1:32" s="4" customFormat="1" ht="33.75" thickBot="1" x14ac:dyDescent="0.3">
      <c r="A145" s="15" t="s">
        <v>288</v>
      </c>
      <c r="B145" s="119" t="s">
        <v>86</v>
      </c>
      <c r="C145" s="29">
        <v>16.765999999999998</v>
      </c>
      <c r="D145" s="8">
        <v>76</v>
      </c>
      <c r="E145" s="8">
        <v>81</v>
      </c>
      <c r="F145" s="29">
        <v>4.8310000000000004</v>
      </c>
      <c r="G145" s="70">
        <v>9</v>
      </c>
      <c r="H145" s="60">
        <v>11.84</v>
      </c>
      <c r="I145" s="60" t="s">
        <v>105</v>
      </c>
      <c r="J145" s="8" t="s">
        <v>105</v>
      </c>
      <c r="K145" s="8" t="s">
        <v>105</v>
      </c>
      <c r="L145" s="8" t="s">
        <v>105</v>
      </c>
      <c r="M145" s="70">
        <v>9</v>
      </c>
      <c r="N145" s="70">
        <v>0</v>
      </c>
      <c r="O145" s="70">
        <v>7</v>
      </c>
      <c r="P145" s="70">
        <v>2</v>
      </c>
      <c r="Q145" s="60">
        <v>100</v>
      </c>
      <c r="R145" s="70">
        <v>9</v>
      </c>
      <c r="S145" s="70">
        <v>12</v>
      </c>
      <c r="T145" s="70">
        <v>9</v>
      </c>
      <c r="U145" s="60">
        <v>11.11</v>
      </c>
      <c r="V145" s="60" t="s">
        <v>105</v>
      </c>
      <c r="W145" s="70" t="s">
        <v>105</v>
      </c>
      <c r="X145" s="70" t="s">
        <v>105</v>
      </c>
      <c r="Y145" s="10" t="s">
        <v>105</v>
      </c>
      <c r="AA145" s="3">
        <f t="shared" si="25"/>
        <v>0</v>
      </c>
      <c r="AB145" s="3" t="e">
        <f t="shared" si="26"/>
        <v>#VALUE!</v>
      </c>
      <c r="AC145" s="5">
        <f t="shared" si="27"/>
        <v>0</v>
      </c>
      <c r="AD145" s="3">
        <f t="shared" si="28"/>
        <v>0</v>
      </c>
      <c r="AE145" s="33">
        <f t="shared" si="29"/>
        <v>1</v>
      </c>
      <c r="AF145" s="33">
        <f t="shared" si="30"/>
        <v>0</v>
      </c>
    </row>
    <row r="146" spans="1:32" s="4" customFormat="1" ht="16.5" x14ac:dyDescent="0.25">
      <c r="A146" s="43" t="s">
        <v>181</v>
      </c>
      <c r="B146" s="55" t="s">
        <v>185</v>
      </c>
      <c r="C146" s="41"/>
      <c r="D146" s="17"/>
      <c r="E146" s="17"/>
      <c r="F146" s="41"/>
      <c r="G146" s="16"/>
      <c r="H146" s="49"/>
      <c r="I146" s="49"/>
      <c r="J146" s="17"/>
      <c r="K146" s="17"/>
      <c r="L146" s="17"/>
      <c r="M146" s="16"/>
      <c r="N146" s="16"/>
      <c r="O146" s="16"/>
      <c r="P146" s="16"/>
      <c r="Q146" s="49"/>
      <c r="R146" s="16"/>
      <c r="S146" s="16"/>
      <c r="T146" s="16"/>
      <c r="U146" s="49"/>
      <c r="V146" s="49"/>
      <c r="W146" s="16"/>
      <c r="X146" s="16"/>
      <c r="Y146" s="19"/>
      <c r="AA146" s="3">
        <f t="shared" si="25"/>
        <v>0</v>
      </c>
      <c r="AB146" s="3">
        <f t="shared" si="26"/>
        <v>0</v>
      </c>
      <c r="AC146" s="5">
        <f t="shared" si="27"/>
        <v>0</v>
      </c>
      <c r="AD146" s="3">
        <f t="shared" si="28"/>
        <v>0</v>
      </c>
      <c r="AE146" s="33">
        <f t="shared" si="29"/>
        <v>0</v>
      </c>
      <c r="AF146" s="33">
        <f t="shared" si="30"/>
        <v>0</v>
      </c>
    </row>
    <row r="147" spans="1:32" s="4" customFormat="1" ht="66" x14ac:dyDescent="0.25">
      <c r="A147" s="14" t="s">
        <v>289</v>
      </c>
      <c r="B147" s="118" t="s">
        <v>87</v>
      </c>
      <c r="C147" s="38">
        <v>60.904000000000003</v>
      </c>
      <c r="D147" s="75">
        <v>362</v>
      </c>
      <c r="E147" s="75">
        <v>366</v>
      </c>
      <c r="F147" s="38">
        <v>6.0090000000000003</v>
      </c>
      <c r="G147" s="74">
        <v>37</v>
      </c>
      <c r="H147" s="73">
        <v>10.220000000000001</v>
      </c>
      <c r="I147" s="73" t="s">
        <v>105</v>
      </c>
      <c r="J147" s="75" t="s">
        <v>105</v>
      </c>
      <c r="K147" s="75" t="s">
        <v>105</v>
      </c>
      <c r="L147" s="75" t="s">
        <v>105</v>
      </c>
      <c r="M147" s="74">
        <v>35</v>
      </c>
      <c r="N147" s="74">
        <v>4</v>
      </c>
      <c r="O147" s="74">
        <v>24</v>
      </c>
      <c r="P147" s="74">
        <v>7</v>
      </c>
      <c r="Q147" s="73">
        <v>94.59</v>
      </c>
      <c r="R147" s="74">
        <v>54</v>
      </c>
      <c r="S147" s="74">
        <v>15</v>
      </c>
      <c r="T147" s="74">
        <v>40</v>
      </c>
      <c r="U147" s="73">
        <v>10.93</v>
      </c>
      <c r="V147" s="73" t="s">
        <v>105</v>
      </c>
      <c r="W147" s="74" t="s">
        <v>105</v>
      </c>
      <c r="X147" s="74" t="s">
        <v>105</v>
      </c>
      <c r="Y147" s="7" t="s">
        <v>105</v>
      </c>
      <c r="AA147" s="3">
        <f t="shared" si="25"/>
        <v>14</v>
      </c>
      <c r="AB147" s="3" t="e">
        <f t="shared" si="26"/>
        <v>#VALUE!</v>
      </c>
      <c r="AC147" s="5">
        <f t="shared" si="27"/>
        <v>2</v>
      </c>
      <c r="AD147" s="3">
        <f t="shared" si="28"/>
        <v>0</v>
      </c>
      <c r="AE147" s="33">
        <f t="shared" si="29"/>
        <v>1</v>
      </c>
      <c r="AF147" s="33">
        <f t="shared" si="30"/>
        <v>1</v>
      </c>
    </row>
    <row r="148" spans="1:32" s="4" customFormat="1" ht="33" x14ac:dyDescent="0.25">
      <c r="A148" s="14" t="s">
        <v>290</v>
      </c>
      <c r="B148" s="118" t="s">
        <v>196</v>
      </c>
      <c r="C148" s="38">
        <v>63.161999999999999</v>
      </c>
      <c r="D148" s="75">
        <v>380</v>
      </c>
      <c r="E148" s="75">
        <v>384</v>
      </c>
      <c r="F148" s="38">
        <v>6.08</v>
      </c>
      <c r="G148" s="74">
        <v>57</v>
      </c>
      <c r="H148" s="73">
        <v>15</v>
      </c>
      <c r="I148" s="73" t="s">
        <v>105</v>
      </c>
      <c r="J148" s="75" t="s">
        <v>105</v>
      </c>
      <c r="K148" s="75" t="s">
        <v>105</v>
      </c>
      <c r="L148" s="75" t="s">
        <v>105</v>
      </c>
      <c r="M148" s="74">
        <v>17</v>
      </c>
      <c r="N148" s="74">
        <v>5</v>
      </c>
      <c r="O148" s="74">
        <v>8</v>
      </c>
      <c r="P148" s="74">
        <v>4</v>
      </c>
      <c r="Q148" s="73">
        <v>29.82</v>
      </c>
      <c r="R148" s="74">
        <v>57</v>
      </c>
      <c r="S148" s="74">
        <v>15</v>
      </c>
      <c r="T148" s="74">
        <v>57</v>
      </c>
      <c r="U148" s="73">
        <v>14.84</v>
      </c>
      <c r="V148" s="73" t="s">
        <v>105</v>
      </c>
      <c r="W148" s="74" t="s">
        <v>105</v>
      </c>
      <c r="X148" s="74" t="s">
        <v>105</v>
      </c>
      <c r="Y148" s="7" t="s">
        <v>105</v>
      </c>
      <c r="AA148" s="3">
        <f t="shared" si="25"/>
        <v>0</v>
      </c>
      <c r="AB148" s="3" t="e">
        <f t="shared" si="26"/>
        <v>#VALUE!</v>
      </c>
      <c r="AC148" s="5">
        <f t="shared" si="27"/>
        <v>40</v>
      </c>
      <c r="AD148" s="3">
        <f t="shared" si="28"/>
        <v>0</v>
      </c>
      <c r="AE148" s="33">
        <f t="shared" si="29"/>
        <v>3</v>
      </c>
      <c r="AF148" s="33">
        <f t="shared" si="30"/>
        <v>32</v>
      </c>
    </row>
    <row r="149" spans="1:32" s="4" customFormat="1" ht="33.75" thickBot="1" x14ac:dyDescent="0.3">
      <c r="A149" s="15" t="s">
        <v>291</v>
      </c>
      <c r="B149" s="119" t="s">
        <v>88</v>
      </c>
      <c r="C149" s="29">
        <v>22.535</v>
      </c>
      <c r="D149" s="8">
        <v>152</v>
      </c>
      <c r="E149" s="8">
        <v>149</v>
      </c>
      <c r="F149" s="29">
        <v>6.6120000000000001</v>
      </c>
      <c r="G149" s="70">
        <v>15</v>
      </c>
      <c r="H149" s="60">
        <v>9.8699999999999992</v>
      </c>
      <c r="I149" s="60" t="s">
        <v>105</v>
      </c>
      <c r="J149" s="8" t="s">
        <v>105</v>
      </c>
      <c r="K149" s="8" t="s">
        <v>105</v>
      </c>
      <c r="L149" s="8" t="s">
        <v>105</v>
      </c>
      <c r="M149" s="70">
        <v>15</v>
      </c>
      <c r="N149" s="70">
        <v>2</v>
      </c>
      <c r="O149" s="70">
        <v>10</v>
      </c>
      <c r="P149" s="70">
        <v>3</v>
      </c>
      <c r="Q149" s="60">
        <v>100</v>
      </c>
      <c r="R149" s="70">
        <v>22</v>
      </c>
      <c r="S149" s="70">
        <v>15</v>
      </c>
      <c r="T149" s="70">
        <v>15</v>
      </c>
      <c r="U149" s="60">
        <v>10.07</v>
      </c>
      <c r="V149" s="60" t="s">
        <v>105</v>
      </c>
      <c r="W149" s="70" t="s">
        <v>105</v>
      </c>
      <c r="X149" s="70" t="s">
        <v>105</v>
      </c>
      <c r="Y149" s="10" t="s">
        <v>105</v>
      </c>
      <c r="AA149" s="3">
        <f t="shared" si="25"/>
        <v>7</v>
      </c>
      <c r="AB149" s="3" t="e">
        <f t="shared" si="26"/>
        <v>#VALUE!</v>
      </c>
      <c r="AC149" s="5">
        <f t="shared" si="27"/>
        <v>0</v>
      </c>
      <c r="AD149" s="3">
        <f t="shared" si="28"/>
        <v>0</v>
      </c>
      <c r="AE149" s="33">
        <f t="shared" si="29"/>
        <v>0</v>
      </c>
      <c r="AF149" s="33">
        <f t="shared" si="30"/>
        <v>0</v>
      </c>
    </row>
    <row r="150" spans="1:32" s="4" customFormat="1" ht="16.5" x14ac:dyDescent="0.25">
      <c r="A150" s="43" t="s">
        <v>182</v>
      </c>
      <c r="B150" s="55" t="s">
        <v>326</v>
      </c>
      <c r="C150" s="41" t="s">
        <v>108</v>
      </c>
      <c r="D150" s="17"/>
      <c r="E150" s="17"/>
      <c r="F150" s="41"/>
      <c r="G150" s="16"/>
      <c r="H150" s="49"/>
      <c r="I150" s="49"/>
      <c r="J150" s="17"/>
      <c r="K150" s="17"/>
      <c r="L150" s="17"/>
      <c r="M150" s="16"/>
      <c r="N150" s="16"/>
      <c r="O150" s="16"/>
      <c r="P150" s="16"/>
      <c r="Q150" s="49"/>
      <c r="R150" s="16"/>
      <c r="S150" s="16"/>
      <c r="T150" s="16"/>
      <c r="U150" s="49"/>
      <c r="V150" s="49"/>
      <c r="W150" s="16"/>
      <c r="X150" s="16"/>
      <c r="Y150" s="19"/>
      <c r="AA150" s="3">
        <f t="shared" si="25"/>
        <v>0</v>
      </c>
      <c r="AB150" s="3">
        <f t="shared" si="26"/>
        <v>0</v>
      </c>
      <c r="AC150" s="5">
        <f t="shared" si="27"/>
        <v>0</v>
      </c>
      <c r="AD150" s="3">
        <f t="shared" si="28"/>
        <v>0</v>
      </c>
      <c r="AE150" s="33">
        <f t="shared" si="29"/>
        <v>0</v>
      </c>
      <c r="AF150" s="33">
        <f t="shared" si="30"/>
        <v>0</v>
      </c>
    </row>
    <row r="151" spans="1:32" s="4" customFormat="1" ht="135" customHeight="1" thickBot="1" x14ac:dyDescent="0.3">
      <c r="A151" s="15" t="s">
        <v>292</v>
      </c>
      <c r="B151" s="119" t="s">
        <v>417</v>
      </c>
      <c r="C151" s="29">
        <v>195.39699999999999</v>
      </c>
      <c r="D151" s="8">
        <v>739</v>
      </c>
      <c r="E151" s="8">
        <v>752</v>
      </c>
      <c r="F151" s="29">
        <v>3.8490000000000002</v>
      </c>
      <c r="G151" s="70">
        <v>67</v>
      </c>
      <c r="H151" s="60">
        <v>9.07</v>
      </c>
      <c r="I151" s="60" t="s">
        <v>105</v>
      </c>
      <c r="J151" s="8" t="s">
        <v>105</v>
      </c>
      <c r="K151" s="8" t="s">
        <v>105</v>
      </c>
      <c r="L151" s="8" t="s">
        <v>105</v>
      </c>
      <c r="M151" s="70">
        <v>60</v>
      </c>
      <c r="N151" s="70">
        <v>10</v>
      </c>
      <c r="O151" s="70">
        <v>39</v>
      </c>
      <c r="P151" s="70">
        <v>11</v>
      </c>
      <c r="Q151" s="60">
        <v>89.55</v>
      </c>
      <c r="R151" s="70">
        <v>90</v>
      </c>
      <c r="S151" s="70">
        <v>12</v>
      </c>
      <c r="T151" s="70">
        <v>90</v>
      </c>
      <c r="U151" s="60">
        <v>11.97</v>
      </c>
      <c r="V151" s="60" t="s">
        <v>105</v>
      </c>
      <c r="W151" s="70" t="s">
        <v>105</v>
      </c>
      <c r="X151" s="70" t="s">
        <v>105</v>
      </c>
      <c r="Y151" s="10" t="s">
        <v>105</v>
      </c>
      <c r="AA151" s="3">
        <f t="shared" si="25"/>
        <v>0</v>
      </c>
      <c r="AB151" s="3" t="e">
        <f t="shared" si="26"/>
        <v>#VALUE!</v>
      </c>
      <c r="AC151" s="5">
        <f t="shared" si="27"/>
        <v>7</v>
      </c>
      <c r="AD151" s="3">
        <f t="shared" si="28"/>
        <v>0</v>
      </c>
      <c r="AE151" s="33">
        <f t="shared" si="29"/>
        <v>0</v>
      </c>
      <c r="AF151" s="33">
        <f t="shared" si="30"/>
        <v>4</v>
      </c>
    </row>
    <row r="152" spans="1:32" s="4" customFormat="1" ht="16.5" x14ac:dyDescent="0.25">
      <c r="A152" s="43" t="s">
        <v>183</v>
      </c>
      <c r="B152" s="55" t="s">
        <v>186</v>
      </c>
      <c r="C152" s="41"/>
      <c r="D152" s="17"/>
      <c r="E152" s="17"/>
      <c r="F152" s="41"/>
      <c r="G152" s="16"/>
      <c r="H152" s="49"/>
      <c r="I152" s="49"/>
      <c r="J152" s="17"/>
      <c r="K152" s="17"/>
      <c r="L152" s="17"/>
      <c r="M152" s="16"/>
      <c r="N152" s="16"/>
      <c r="O152" s="16"/>
      <c r="P152" s="16"/>
      <c r="Q152" s="49"/>
      <c r="R152" s="16"/>
      <c r="S152" s="16"/>
      <c r="T152" s="16"/>
      <c r="U152" s="49"/>
      <c r="V152" s="49"/>
      <c r="W152" s="16"/>
      <c r="X152" s="16"/>
      <c r="Y152" s="19"/>
      <c r="AA152" s="3">
        <f t="shared" si="25"/>
        <v>0</v>
      </c>
      <c r="AB152" s="3">
        <f t="shared" si="26"/>
        <v>0</v>
      </c>
      <c r="AC152" s="5">
        <f t="shared" si="27"/>
        <v>0</v>
      </c>
      <c r="AD152" s="3">
        <f t="shared" si="28"/>
        <v>0</v>
      </c>
      <c r="AE152" s="33">
        <f t="shared" si="29"/>
        <v>0</v>
      </c>
      <c r="AF152" s="33">
        <f t="shared" si="30"/>
        <v>0</v>
      </c>
    </row>
    <row r="153" spans="1:32" s="4" customFormat="1" ht="49.5" x14ac:dyDescent="0.25">
      <c r="A153" s="14" t="s">
        <v>293</v>
      </c>
      <c r="B153" s="118" t="s">
        <v>89</v>
      </c>
      <c r="C153" s="38">
        <v>261.50299999999999</v>
      </c>
      <c r="D153" s="75">
        <v>772</v>
      </c>
      <c r="E153" s="75">
        <v>775</v>
      </c>
      <c r="F153" s="38">
        <v>2.964</v>
      </c>
      <c r="G153" s="74">
        <v>61</v>
      </c>
      <c r="H153" s="73">
        <v>7.9</v>
      </c>
      <c r="I153" s="73" t="s">
        <v>105</v>
      </c>
      <c r="J153" s="75" t="s">
        <v>105</v>
      </c>
      <c r="K153" s="75" t="s">
        <v>105</v>
      </c>
      <c r="L153" s="75" t="s">
        <v>105</v>
      </c>
      <c r="M153" s="74">
        <v>52</v>
      </c>
      <c r="N153" s="74">
        <v>0</v>
      </c>
      <c r="O153" s="74">
        <v>45</v>
      </c>
      <c r="P153" s="74">
        <v>7</v>
      </c>
      <c r="Q153" s="73">
        <v>85.25</v>
      </c>
      <c r="R153" s="74">
        <v>62</v>
      </c>
      <c r="S153" s="74">
        <v>8</v>
      </c>
      <c r="T153" s="74">
        <v>62</v>
      </c>
      <c r="U153" s="73">
        <v>8</v>
      </c>
      <c r="V153" s="73" t="s">
        <v>105</v>
      </c>
      <c r="W153" s="74" t="s">
        <v>105</v>
      </c>
      <c r="X153" s="74" t="s">
        <v>105</v>
      </c>
      <c r="Y153" s="7" t="s">
        <v>105</v>
      </c>
      <c r="AA153" s="3">
        <f t="shared" si="25"/>
        <v>0</v>
      </c>
      <c r="AB153" s="3" t="e">
        <f>T153-W153-X153-Y153</f>
        <v>#VALUE!</v>
      </c>
      <c r="AC153" s="5">
        <f t="shared" si="27"/>
        <v>9</v>
      </c>
      <c r="AD153" s="3">
        <f t="shared" si="28"/>
        <v>0</v>
      </c>
      <c r="AE153" s="33">
        <f t="shared" si="29"/>
        <v>9</v>
      </c>
      <c r="AF153" s="33">
        <f t="shared" si="30"/>
        <v>3</v>
      </c>
    </row>
    <row r="154" spans="1:32" s="4" customFormat="1" ht="38.25" customHeight="1" thickBot="1" x14ac:dyDescent="0.3">
      <c r="A154" s="15" t="s">
        <v>294</v>
      </c>
      <c r="B154" s="118" t="s">
        <v>416</v>
      </c>
      <c r="C154" s="29">
        <v>40.975000000000001</v>
      </c>
      <c r="D154" s="8">
        <v>164</v>
      </c>
      <c r="E154" s="8">
        <v>176</v>
      </c>
      <c r="F154" s="29">
        <v>4.2949999999999999</v>
      </c>
      <c r="G154" s="70">
        <v>8</v>
      </c>
      <c r="H154" s="60">
        <v>4.88</v>
      </c>
      <c r="I154" s="60" t="s">
        <v>105</v>
      </c>
      <c r="J154" s="8" t="s">
        <v>105</v>
      </c>
      <c r="K154" s="8" t="s">
        <v>105</v>
      </c>
      <c r="L154" s="8" t="s">
        <v>105</v>
      </c>
      <c r="M154" s="70">
        <v>8</v>
      </c>
      <c r="N154" s="70">
        <v>0</v>
      </c>
      <c r="O154" s="70">
        <v>6</v>
      </c>
      <c r="P154" s="70">
        <v>2</v>
      </c>
      <c r="Q154" s="60">
        <v>100</v>
      </c>
      <c r="R154" s="70">
        <v>21</v>
      </c>
      <c r="S154" s="70">
        <v>12</v>
      </c>
      <c r="T154" s="70">
        <v>14</v>
      </c>
      <c r="U154" s="60">
        <v>7.95</v>
      </c>
      <c r="V154" s="60" t="s">
        <v>105</v>
      </c>
      <c r="W154" s="70" t="s">
        <v>105</v>
      </c>
      <c r="X154" s="70" t="s">
        <v>105</v>
      </c>
      <c r="Y154" s="10" t="s">
        <v>105</v>
      </c>
      <c r="AA154" s="3">
        <f t="shared" si="25"/>
        <v>7</v>
      </c>
      <c r="AB154" s="3" t="e">
        <f t="shared" si="26"/>
        <v>#VALUE!</v>
      </c>
      <c r="AC154" s="5">
        <f t="shared" si="27"/>
        <v>0</v>
      </c>
      <c r="AD154" s="3">
        <f t="shared" si="28"/>
        <v>0</v>
      </c>
      <c r="AE154" s="33">
        <f t="shared" si="29"/>
        <v>1</v>
      </c>
      <c r="AF154" s="33">
        <f t="shared" si="30"/>
        <v>0</v>
      </c>
    </row>
    <row r="155" spans="1:32" s="4" customFormat="1" ht="18" customHeight="1" x14ac:dyDescent="0.25">
      <c r="A155" s="43" t="s">
        <v>184</v>
      </c>
      <c r="B155" s="55" t="s">
        <v>187</v>
      </c>
      <c r="C155" s="41"/>
      <c r="D155" s="17"/>
      <c r="E155" s="17"/>
      <c r="F155" s="41"/>
      <c r="G155" s="16"/>
      <c r="H155" s="49"/>
      <c r="I155" s="49"/>
      <c r="J155" s="17"/>
      <c r="K155" s="17"/>
      <c r="L155" s="17"/>
      <c r="M155" s="16"/>
      <c r="N155" s="16"/>
      <c r="O155" s="16"/>
      <c r="P155" s="16"/>
      <c r="Q155" s="49"/>
      <c r="R155" s="16"/>
      <c r="S155" s="16"/>
      <c r="T155" s="16"/>
      <c r="U155" s="49"/>
      <c r="V155" s="49"/>
      <c r="W155" s="16"/>
      <c r="X155" s="16"/>
      <c r="Y155" s="19"/>
      <c r="AA155" s="3">
        <f t="shared" si="25"/>
        <v>0</v>
      </c>
      <c r="AB155" s="3">
        <f t="shared" si="26"/>
        <v>0</v>
      </c>
      <c r="AC155" s="5">
        <f t="shared" si="27"/>
        <v>0</v>
      </c>
      <c r="AD155" s="3">
        <f t="shared" si="28"/>
        <v>0</v>
      </c>
      <c r="AE155" s="33">
        <f t="shared" si="29"/>
        <v>0</v>
      </c>
      <c r="AF155" s="33">
        <f t="shared" si="30"/>
        <v>0</v>
      </c>
    </row>
    <row r="156" spans="1:32" s="4" customFormat="1" ht="68.25" customHeight="1" x14ac:dyDescent="0.25">
      <c r="A156" s="14" t="s">
        <v>295</v>
      </c>
      <c r="B156" s="118" t="s">
        <v>357</v>
      </c>
      <c r="C156" s="38">
        <v>111.072</v>
      </c>
      <c r="D156" s="75">
        <v>436</v>
      </c>
      <c r="E156" s="75">
        <v>447</v>
      </c>
      <c r="F156" s="38">
        <v>4.024</v>
      </c>
      <c r="G156" s="74">
        <v>52</v>
      </c>
      <c r="H156" s="73">
        <v>11.93</v>
      </c>
      <c r="I156" s="73" t="s">
        <v>105</v>
      </c>
      <c r="J156" s="75" t="s">
        <v>105</v>
      </c>
      <c r="K156" s="75" t="s">
        <v>105</v>
      </c>
      <c r="L156" s="75" t="s">
        <v>105</v>
      </c>
      <c r="M156" s="74">
        <v>21</v>
      </c>
      <c r="N156" s="74">
        <v>7</v>
      </c>
      <c r="O156" s="74">
        <v>13</v>
      </c>
      <c r="P156" s="74">
        <v>1</v>
      </c>
      <c r="Q156" s="73">
        <v>40.380000000000003</v>
      </c>
      <c r="R156" s="74">
        <v>53</v>
      </c>
      <c r="S156" s="74">
        <v>12</v>
      </c>
      <c r="T156" s="74">
        <v>53</v>
      </c>
      <c r="U156" s="73">
        <v>11.86</v>
      </c>
      <c r="V156" s="73" t="s">
        <v>105</v>
      </c>
      <c r="W156" s="74" t="s">
        <v>105</v>
      </c>
      <c r="X156" s="74" t="s">
        <v>105</v>
      </c>
      <c r="Y156" s="7" t="s">
        <v>105</v>
      </c>
      <c r="Z156" s="4" t="s">
        <v>108</v>
      </c>
      <c r="AA156" s="3">
        <f t="shared" si="25"/>
        <v>0</v>
      </c>
      <c r="AB156" s="3" t="e">
        <f t="shared" si="26"/>
        <v>#VALUE!</v>
      </c>
      <c r="AC156" s="5">
        <f t="shared" si="27"/>
        <v>31</v>
      </c>
      <c r="AD156" s="3">
        <f t="shared" si="28"/>
        <v>0</v>
      </c>
      <c r="AE156" s="33">
        <f t="shared" si="29"/>
        <v>0</v>
      </c>
      <c r="AF156" s="33">
        <f t="shared" si="30"/>
        <v>21</v>
      </c>
    </row>
    <row r="157" spans="1:32" s="4" customFormat="1" ht="33.75" thickBot="1" x14ac:dyDescent="0.3">
      <c r="A157" s="15" t="s">
        <v>296</v>
      </c>
      <c r="B157" s="119" t="s">
        <v>196</v>
      </c>
      <c r="C157" s="29">
        <v>124.21599999999999</v>
      </c>
      <c r="D157" s="8">
        <v>656</v>
      </c>
      <c r="E157" s="8">
        <v>632</v>
      </c>
      <c r="F157" s="29">
        <v>5.0880000000000001</v>
      </c>
      <c r="G157" s="70">
        <v>78</v>
      </c>
      <c r="H157" s="60">
        <v>11.89</v>
      </c>
      <c r="I157" s="60" t="s">
        <v>105</v>
      </c>
      <c r="J157" s="8" t="s">
        <v>105</v>
      </c>
      <c r="K157" s="8" t="s">
        <v>105</v>
      </c>
      <c r="L157" s="8" t="s">
        <v>105</v>
      </c>
      <c r="M157" s="70">
        <v>44</v>
      </c>
      <c r="N157" s="70">
        <v>7</v>
      </c>
      <c r="O157" s="70">
        <v>28</v>
      </c>
      <c r="P157" s="70">
        <v>9</v>
      </c>
      <c r="Q157" s="60">
        <v>56.41</v>
      </c>
      <c r="R157" s="70">
        <v>75</v>
      </c>
      <c r="S157" s="70">
        <v>12</v>
      </c>
      <c r="T157" s="70">
        <v>75</v>
      </c>
      <c r="U157" s="60">
        <v>11.87</v>
      </c>
      <c r="V157" s="60" t="s">
        <v>105</v>
      </c>
      <c r="W157" s="70" t="s">
        <v>105</v>
      </c>
      <c r="X157" s="70" t="s">
        <v>105</v>
      </c>
      <c r="Y157" s="10" t="s">
        <v>105</v>
      </c>
      <c r="AA157" s="3">
        <f t="shared" si="25"/>
        <v>0</v>
      </c>
      <c r="AB157" s="3" t="e">
        <f t="shared" si="26"/>
        <v>#VALUE!</v>
      </c>
      <c r="AC157" s="5">
        <f t="shared" si="27"/>
        <v>34</v>
      </c>
      <c r="AD157" s="3">
        <f t="shared" si="28"/>
        <v>0</v>
      </c>
      <c r="AE157" s="33">
        <f t="shared" si="29"/>
        <v>4</v>
      </c>
      <c r="AF157" s="33">
        <f t="shared" si="30"/>
        <v>27</v>
      </c>
    </row>
    <row r="158" spans="1:32" s="4" customFormat="1" ht="16.5" x14ac:dyDescent="0.25">
      <c r="A158" s="43" t="s">
        <v>188</v>
      </c>
      <c r="B158" s="55" t="s">
        <v>191</v>
      </c>
      <c r="C158" s="41"/>
      <c r="D158" s="17"/>
      <c r="E158" s="17"/>
      <c r="F158" s="41"/>
      <c r="G158" s="16"/>
      <c r="H158" s="49"/>
      <c r="I158" s="49"/>
      <c r="J158" s="17"/>
      <c r="K158" s="17"/>
      <c r="L158" s="17"/>
      <c r="M158" s="16"/>
      <c r="N158" s="16"/>
      <c r="O158" s="16"/>
      <c r="P158" s="16"/>
      <c r="Q158" s="49"/>
      <c r="R158" s="16"/>
      <c r="S158" s="16"/>
      <c r="T158" s="16"/>
      <c r="U158" s="49"/>
      <c r="V158" s="49"/>
      <c r="W158" s="16"/>
      <c r="X158" s="16"/>
      <c r="Y158" s="19"/>
      <c r="AA158" s="3">
        <f t="shared" si="25"/>
        <v>0</v>
      </c>
      <c r="AB158" s="3">
        <f t="shared" si="26"/>
        <v>0</v>
      </c>
      <c r="AC158" s="5">
        <f t="shared" si="27"/>
        <v>0</v>
      </c>
      <c r="AD158" s="3">
        <f t="shared" si="28"/>
        <v>0</v>
      </c>
      <c r="AE158" s="33">
        <f t="shared" si="29"/>
        <v>0</v>
      </c>
      <c r="AF158" s="33">
        <f t="shared" si="30"/>
        <v>0</v>
      </c>
    </row>
    <row r="159" spans="1:32" s="4" customFormat="1" ht="66" x14ac:dyDescent="0.25">
      <c r="A159" s="14" t="s">
        <v>297</v>
      </c>
      <c r="B159" s="118" t="s">
        <v>90</v>
      </c>
      <c r="C159" s="38">
        <v>163.69800000000001</v>
      </c>
      <c r="D159" s="75">
        <v>621</v>
      </c>
      <c r="E159" s="75">
        <v>659</v>
      </c>
      <c r="F159" s="38">
        <v>4.0259999999999998</v>
      </c>
      <c r="G159" s="74">
        <v>74</v>
      </c>
      <c r="H159" s="73">
        <v>11.92</v>
      </c>
      <c r="I159" s="73" t="s">
        <v>105</v>
      </c>
      <c r="J159" s="75" t="s">
        <v>105</v>
      </c>
      <c r="K159" s="75" t="s">
        <v>105</v>
      </c>
      <c r="L159" s="75" t="s">
        <v>105</v>
      </c>
      <c r="M159" s="74">
        <v>49</v>
      </c>
      <c r="N159" s="74">
        <v>5</v>
      </c>
      <c r="O159" s="74">
        <v>35</v>
      </c>
      <c r="P159" s="74">
        <v>9</v>
      </c>
      <c r="Q159" s="73">
        <v>66.22</v>
      </c>
      <c r="R159" s="74">
        <v>79</v>
      </c>
      <c r="S159" s="74">
        <v>12</v>
      </c>
      <c r="T159" s="74">
        <v>74</v>
      </c>
      <c r="U159" s="73">
        <v>11.23</v>
      </c>
      <c r="V159" s="73" t="s">
        <v>105</v>
      </c>
      <c r="W159" s="74" t="s">
        <v>105</v>
      </c>
      <c r="X159" s="74" t="s">
        <v>105</v>
      </c>
      <c r="Y159" s="7" t="s">
        <v>105</v>
      </c>
      <c r="AA159" s="3">
        <f t="shared" si="25"/>
        <v>5</v>
      </c>
      <c r="AB159" s="3" t="e">
        <f t="shared" si="26"/>
        <v>#VALUE!</v>
      </c>
      <c r="AC159" s="5">
        <f t="shared" si="27"/>
        <v>25</v>
      </c>
      <c r="AD159" s="3">
        <f t="shared" si="28"/>
        <v>0</v>
      </c>
      <c r="AE159" s="33">
        <f t="shared" si="29"/>
        <v>6</v>
      </c>
      <c r="AF159" s="33">
        <f t="shared" si="30"/>
        <v>19</v>
      </c>
    </row>
    <row r="160" spans="1:32" s="4" customFormat="1" ht="33" x14ac:dyDescent="0.25">
      <c r="A160" s="14" t="s">
        <v>298</v>
      </c>
      <c r="B160" s="118" t="s">
        <v>196</v>
      </c>
      <c r="C160" s="38">
        <v>178.61500000000001</v>
      </c>
      <c r="D160" s="75">
        <v>812</v>
      </c>
      <c r="E160" s="75">
        <v>821</v>
      </c>
      <c r="F160" s="38">
        <v>4.5960000000000001</v>
      </c>
      <c r="G160" s="74">
        <v>97</v>
      </c>
      <c r="H160" s="73">
        <v>11.95</v>
      </c>
      <c r="I160" s="73" t="s">
        <v>105</v>
      </c>
      <c r="J160" s="75" t="s">
        <v>105</v>
      </c>
      <c r="K160" s="75" t="s">
        <v>105</v>
      </c>
      <c r="L160" s="75" t="s">
        <v>105</v>
      </c>
      <c r="M160" s="74">
        <v>93</v>
      </c>
      <c r="N160" s="74">
        <v>7</v>
      </c>
      <c r="O160" s="74">
        <v>66</v>
      </c>
      <c r="P160" s="74">
        <v>20</v>
      </c>
      <c r="Q160" s="73">
        <v>95.88</v>
      </c>
      <c r="R160" s="74">
        <v>98</v>
      </c>
      <c r="S160" s="74">
        <v>12</v>
      </c>
      <c r="T160" s="74">
        <v>98</v>
      </c>
      <c r="U160" s="73">
        <v>11.94</v>
      </c>
      <c r="V160" s="73" t="s">
        <v>105</v>
      </c>
      <c r="W160" s="74" t="s">
        <v>105</v>
      </c>
      <c r="X160" s="74" t="s">
        <v>105</v>
      </c>
      <c r="Y160" s="7" t="s">
        <v>105</v>
      </c>
      <c r="AA160" s="3">
        <f t="shared" si="25"/>
        <v>0</v>
      </c>
      <c r="AB160" s="3" t="e">
        <f t="shared" si="26"/>
        <v>#VALUE!</v>
      </c>
      <c r="AC160" s="5">
        <f t="shared" si="27"/>
        <v>4</v>
      </c>
      <c r="AD160" s="3">
        <f t="shared" si="28"/>
        <v>0</v>
      </c>
      <c r="AE160" s="33">
        <f t="shared" si="29"/>
        <v>7</v>
      </c>
      <c r="AF160" s="33">
        <f t="shared" si="30"/>
        <v>4</v>
      </c>
    </row>
    <row r="161" spans="1:32" s="4" customFormat="1" ht="50.25" thickBot="1" x14ac:dyDescent="0.3">
      <c r="A161" s="15" t="s">
        <v>299</v>
      </c>
      <c r="B161" s="119" t="s">
        <v>91</v>
      </c>
      <c r="C161" s="29">
        <v>49.128999999999998</v>
      </c>
      <c r="D161" s="8">
        <v>168</v>
      </c>
      <c r="E161" s="8">
        <v>176</v>
      </c>
      <c r="F161" s="29">
        <v>3.5819999999999999</v>
      </c>
      <c r="G161" s="70">
        <v>10</v>
      </c>
      <c r="H161" s="60">
        <v>5.95</v>
      </c>
      <c r="I161" s="60" t="s">
        <v>105</v>
      </c>
      <c r="J161" s="8" t="s">
        <v>105</v>
      </c>
      <c r="K161" s="8" t="s">
        <v>105</v>
      </c>
      <c r="L161" s="8" t="s">
        <v>105</v>
      </c>
      <c r="M161" s="70">
        <v>4</v>
      </c>
      <c r="N161" s="70">
        <v>1</v>
      </c>
      <c r="O161" s="70">
        <v>3</v>
      </c>
      <c r="P161" s="70">
        <v>0</v>
      </c>
      <c r="Q161" s="60">
        <v>40</v>
      </c>
      <c r="R161" s="70">
        <v>21</v>
      </c>
      <c r="S161" s="70">
        <v>12</v>
      </c>
      <c r="T161" s="70">
        <v>10</v>
      </c>
      <c r="U161" s="60">
        <v>5.68</v>
      </c>
      <c r="V161" s="60" t="s">
        <v>105</v>
      </c>
      <c r="W161" s="70" t="s">
        <v>105</v>
      </c>
      <c r="X161" s="70" t="s">
        <v>105</v>
      </c>
      <c r="Y161" s="10" t="s">
        <v>105</v>
      </c>
      <c r="AA161" s="3">
        <f t="shared" si="25"/>
        <v>11</v>
      </c>
      <c r="AB161" s="3" t="e">
        <f t="shared" si="26"/>
        <v>#VALUE!</v>
      </c>
      <c r="AC161" s="5">
        <f t="shared" si="27"/>
        <v>6</v>
      </c>
      <c r="AD161" s="3">
        <f t="shared" si="28"/>
        <v>0</v>
      </c>
      <c r="AE161" s="33">
        <f t="shared" si="29"/>
        <v>0</v>
      </c>
      <c r="AF161" s="33">
        <f t="shared" si="30"/>
        <v>4</v>
      </c>
    </row>
    <row r="162" spans="1:32" s="4" customFormat="1" ht="16.5" x14ac:dyDescent="0.25">
      <c r="A162" s="43" t="s">
        <v>189</v>
      </c>
      <c r="B162" s="55" t="s">
        <v>192</v>
      </c>
      <c r="C162" s="41"/>
      <c r="D162" s="17"/>
      <c r="E162" s="17"/>
      <c r="F162" s="41"/>
      <c r="G162" s="16"/>
      <c r="H162" s="49"/>
      <c r="I162" s="49"/>
      <c r="J162" s="17"/>
      <c r="K162" s="17"/>
      <c r="L162" s="17"/>
      <c r="M162" s="16"/>
      <c r="N162" s="16"/>
      <c r="O162" s="16"/>
      <c r="P162" s="16"/>
      <c r="Q162" s="49"/>
      <c r="R162" s="16"/>
      <c r="S162" s="16"/>
      <c r="T162" s="16"/>
      <c r="U162" s="49"/>
      <c r="V162" s="49"/>
      <c r="W162" s="16"/>
      <c r="X162" s="16"/>
      <c r="Y162" s="19"/>
      <c r="AA162" s="3">
        <f t="shared" si="25"/>
        <v>0</v>
      </c>
      <c r="AB162" s="3">
        <f t="shared" si="26"/>
        <v>0</v>
      </c>
      <c r="AC162" s="5">
        <f t="shared" si="27"/>
        <v>0</v>
      </c>
      <c r="AD162" s="3">
        <f t="shared" si="28"/>
        <v>0</v>
      </c>
      <c r="AE162" s="33">
        <f t="shared" si="29"/>
        <v>0</v>
      </c>
      <c r="AF162" s="33">
        <f t="shared" si="30"/>
        <v>0</v>
      </c>
    </row>
    <row r="163" spans="1:32" s="4" customFormat="1" ht="82.5" x14ac:dyDescent="0.25">
      <c r="A163" s="14" t="s">
        <v>300</v>
      </c>
      <c r="B163" s="118" t="s">
        <v>372</v>
      </c>
      <c r="C163" s="38">
        <v>22.855</v>
      </c>
      <c r="D163" s="75">
        <v>108</v>
      </c>
      <c r="E163" s="75">
        <v>103</v>
      </c>
      <c r="F163" s="38">
        <v>4.5069999999999997</v>
      </c>
      <c r="G163" s="74">
        <v>12</v>
      </c>
      <c r="H163" s="73">
        <v>11.11</v>
      </c>
      <c r="I163" s="73" t="s">
        <v>105</v>
      </c>
      <c r="J163" s="75" t="s">
        <v>105</v>
      </c>
      <c r="K163" s="75" t="s">
        <v>105</v>
      </c>
      <c r="L163" s="75" t="s">
        <v>105</v>
      </c>
      <c r="M163" s="74">
        <v>12</v>
      </c>
      <c r="N163" s="74">
        <v>0</v>
      </c>
      <c r="O163" s="74">
        <v>9</v>
      </c>
      <c r="P163" s="74">
        <v>3</v>
      </c>
      <c r="Q163" s="73">
        <v>100</v>
      </c>
      <c r="R163" s="74">
        <v>12</v>
      </c>
      <c r="S163" s="74">
        <v>12</v>
      </c>
      <c r="T163" s="74">
        <v>12</v>
      </c>
      <c r="U163" s="73">
        <v>11.65</v>
      </c>
      <c r="V163" s="73" t="s">
        <v>105</v>
      </c>
      <c r="W163" s="74" t="s">
        <v>105</v>
      </c>
      <c r="X163" s="74" t="s">
        <v>105</v>
      </c>
      <c r="Y163" s="7" t="s">
        <v>105</v>
      </c>
      <c r="AA163" s="3">
        <f t="shared" si="25"/>
        <v>0</v>
      </c>
      <c r="AB163" s="3" t="e">
        <f t="shared" si="26"/>
        <v>#VALUE!</v>
      </c>
      <c r="AC163" s="5">
        <f t="shared" si="27"/>
        <v>0</v>
      </c>
      <c r="AD163" s="3">
        <f t="shared" si="28"/>
        <v>0</v>
      </c>
      <c r="AE163" s="33">
        <f t="shared" si="29"/>
        <v>1</v>
      </c>
      <c r="AF163" s="33">
        <f t="shared" si="30"/>
        <v>0</v>
      </c>
    </row>
    <row r="164" spans="1:32" s="4" customFormat="1" ht="68.25" customHeight="1" x14ac:dyDescent="0.25">
      <c r="A164" s="14" t="s">
        <v>301</v>
      </c>
      <c r="B164" s="118" t="s">
        <v>373</v>
      </c>
      <c r="C164" s="38">
        <v>51.155999999999999</v>
      </c>
      <c r="D164" s="75">
        <v>270</v>
      </c>
      <c r="E164" s="75">
        <v>266</v>
      </c>
      <c r="F164" s="38">
        <v>5.2</v>
      </c>
      <c r="G164" s="74">
        <v>27</v>
      </c>
      <c r="H164" s="73">
        <v>10</v>
      </c>
      <c r="I164" s="73" t="s">
        <v>105</v>
      </c>
      <c r="J164" s="75" t="s">
        <v>105</v>
      </c>
      <c r="K164" s="75" t="s">
        <v>105</v>
      </c>
      <c r="L164" s="75" t="s">
        <v>105</v>
      </c>
      <c r="M164" s="74">
        <v>24</v>
      </c>
      <c r="N164" s="74">
        <v>2</v>
      </c>
      <c r="O164" s="74">
        <v>16</v>
      </c>
      <c r="P164" s="74">
        <v>6</v>
      </c>
      <c r="Q164" s="73">
        <v>88.89</v>
      </c>
      <c r="R164" s="74">
        <v>31</v>
      </c>
      <c r="S164" s="74">
        <v>12</v>
      </c>
      <c r="T164" s="74">
        <v>31</v>
      </c>
      <c r="U164" s="73">
        <v>11.65</v>
      </c>
      <c r="V164" s="73" t="s">
        <v>105</v>
      </c>
      <c r="W164" s="74" t="s">
        <v>105</v>
      </c>
      <c r="X164" s="74" t="s">
        <v>105</v>
      </c>
      <c r="Y164" s="7" t="s">
        <v>105</v>
      </c>
      <c r="AA164" s="3">
        <f t="shared" si="25"/>
        <v>0</v>
      </c>
      <c r="AB164" s="3" t="e">
        <f t="shared" si="26"/>
        <v>#VALUE!</v>
      </c>
      <c r="AC164" s="5">
        <f t="shared" si="27"/>
        <v>3</v>
      </c>
      <c r="AD164" s="3">
        <f t="shared" si="28"/>
        <v>0</v>
      </c>
      <c r="AE164" s="33">
        <f t="shared" si="29"/>
        <v>2</v>
      </c>
      <c r="AF164" s="33">
        <f t="shared" si="30"/>
        <v>3</v>
      </c>
    </row>
    <row r="165" spans="1:32" s="4" customFormat="1" ht="49.5" x14ac:dyDescent="0.25">
      <c r="A165" s="14" t="s">
        <v>302</v>
      </c>
      <c r="B165" s="118" t="s">
        <v>92</v>
      </c>
      <c r="C165" s="38">
        <v>19.805</v>
      </c>
      <c r="D165" s="75">
        <v>101</v>
      </c>
      <c r="E165" s="75">
        <v>101</v>
      </c>
      <c r="F165" s="38">
        <v>5.0999999999999996</v>
      </c>
      <c r="G165" s="74">
        <v>10</v>
      </c>
      <c r="H165" s="73">
        <v>9.9</v>
      </c>
      <c r="I165" s="73" t="s">
        <v>105</v>
      </c>
      <c r="J165" s="75" t="s">
        <v>105</v>
      </c>
      <c r="K165" s="75" t="s">
        <v>105</v>
      </c>
      <c r="L165" s="75" t="s">
        <v>105</v>
      </c>
      <c r="M165" s="74">
        <v>7</v>
      </c>
      <c r="N165" s="74">
        <v>0</v>
      </c>
      <c r="O165" s="74">
        <v>7</v>
      </c>
      <c r="P165" s="74">
        <v>0</v>
      </c>
      <c r="Q165" s="73">
        <v>70</v>
      </c>
      <c r="R165" s="74">
        <v>12</v>
      </c>
      <c r="S165" s="74">
        <v>12</v>
      </c>
      <c r="T165" s="74">
        <v>10</v>
      </c>
      <c r="U165" s="73">
        <v>9.9</v>
      </c>
      <c r="V165" s="73" t="s">
        <v>105</v>
      </c>
      <c r="W165" s="74" t="s">
        <v>105</v>
      </c>
      <c r="X165" s="74" t="s">
        <v>105</v>
      </c>
      <c r="Y165" s="7" t="s">
        <v>105</v>
      </c>
      <c r="AA165" s="3">
        <f t="shared" si="25"/>
        <v>2</v>
      </c>
      <c r="AB165" s="3" t="e">
        <f t="shared" si="26"/>
        <v>#VALUE!</v>
      </c>
      <c r="AC165" s="5">
        <f t="shared" si="27"/>
        <v>3</v>
      </c>
      <c r="AD165" s="3">
        <f t="shared" si="28"/>
        <v>0</v>
      </c>
      <c r="AE165" s="33">
        <f t="shared" si="29"/>
        <v>1</v>
      </c>
      <c r="AF165" s="33">
        <f t="shared" si="30"/>
        <v>1</v>
      </c>
    </row>
    <row r="166" spans="1:32" s="4" customFormat="1" ht="49.5" x14ac:dyDescent="0.25">
      <c r="A166" s="14" t="s">
        <v>303</v>
      </c>
      <c r="B166" s="118" t="s">
        <v>198</v>
      </c>
      <c r="C166" s="38">
        <v>32.655999999999999</v>
      </c>
      <c r="D166" s="75">
        <v>225</v>
      </c>
      <c r="E166" s="75">
        <v>221</v>
      </c>
      <c r="F166" s="38">
        <v>6.7679999999999998</v>
      </c>
      <c r="G166" s="74">
        <v>22</v>
      </c>
      <c r="H166" s="73">
        <v>9.7799999999999994</v>
      </c>
      <c r="I166" s="73" t="s">
        <v>105</v>
      </c>
      <c r="J166" s="75" t="s">
        <v>105</v>
      </c>
      <c r="K166" s="75" t="s">
        <v>105</v>
      </c>
      <c r="L166" s="75" t="s">
        <v>105</v>
      </c>
      <c r="M166" s="74">
        <v>17</v>
      </c>
      <c r="N166" s="74">
        <v>0</v>
      </c>
      <c r="O166" s="74">
        <v>16</v>
      </c>
      <c r="P166" s="74">
        <v>1</v>
      </c>
      <c r="Q166" s="73">
        <v>77.27</v>
      </c>
      <c r="R166" s="74">
        <v>33</v>
      </c>
      <c r="S166" s="74">
        <v>15</v>
      </c>
      <c r="T166" s="74">
        <v>22</v>
      </c>
      <c r="U166" s="73">
        <v>9.9499999999999993</v>
      </c>
      <c r="V166" s="73" t="s">
        <v>105</v>
      </c>
      <c r="W166" s="74" t="s">
        <v>105</v>
      </c>
      <c r="X166" s="74" t="s">
        <v>105</v>
      </c>
      <c r="Y166" s="7" t="s">
        <v>105</v>
      </c>
      <c r="AA166" s="3">
        <f t="shared" si="25"/>
        <v>11</v>
      </c>
      <c r="AB166" s="3" t="e">
        <f t="shared" si="26"/>
        <v>#VALUE!</v>
      </c>
      <c r="AC166" s="5">
        <f t="shared" si="27"/>
        <v>5</v>
      </c>
      <c r="AD166" s="3">
        <f t="shared" si="28"/>
        <v>0</v>
      </c>
      <c r="AE166" s="33">
        <f t="shared" si="29"/>
        <v>3</v>
      </c>
      <c r="AF166" s="33">
        <f t="shared" si="30"/>
        <v>1</v>
      </c>
    </row>
    <row r="167" spans="1:32" s="4" customFormat="1" ht="33" x14ac:dyDescent="0.25">
      <c r="A167" s="14" t="s">
        <v>304</v>
      </c>
      <c r="B167" s="118" t="s">
        <v>199</v>
      </c>
      <c r="C167" s="38">
        <v>26.027000000000001</v>
      </c>
      <c r="D167" s="75">
        <v>182</v>
      </c>
      <c r="E167" s="75">
        <v>150</v>
      </c>
      <c r="F167" s="38">
        <v>5.7629999999999999</v>
      </c>
      <c r="G167" s="74">
        <v>21</v>
      </c>
      <c r="H167" s="73">
        <v>11.54</v>
      </c>
      <c r="I167" s="73" t="s">
        <v>105</v>
      </c>
      <c r="J167" s="75" t="s">
        <v>105</v>
      </c>
      <c r="K167" s="75" t="s">
        <v>105</v>
      </c>
      <c r="L167" s="75" t="s">
        <v>105</v>
      </c>
      <c r="M167" s="74">
        <v>13</v>
      </c>
      <c r="N167" s="74">
        <v>0</v>
      </c>
      <c r="O167" s="74">
        <v>11</v>
      </c>
      <c r="P167" s="74">
        <v>2</v>
      </c>
      <c r="Q167" s="73">
        <v>61.9</v>
      </c>
      <c r="R167" s="74">
        <v>18</v>
      </c>
      <c r="S167" s="74">
        <v>12</v>
      </c>
      <c r="T167" s="74">
        <v>18</v>
      </c>
      <c r="U167" s="73">
        <v>12</v>
      </c>
      <c r="V167" s="73" t="s">
        <v>105</v>
      </c>
      <c r="W167" s="74" t="s">
        <v>105</v>
      </c>
      <c r="X167" s="74" t="s">
        <v>105</v>
      </c>
      <c r="Y167" s="7" t="s">
        <v>105</v>
      </c>
      <c r="AA167" s="3">
        <f t="shared" si="25"/>
        <v>0</v>
      </c>
      <c r="AB167" s="3" t="e">
        <f t="shared" si="26"/>
        <v>#VALUE!</v>
      </c>
      <c r="AC167" s="5">
        <f t="shared" si="27"/>
        <v>8</v>
      </c>
      <c r="AD167" s="3">
        <f t="shared" si="28"/>
        <v>0</v>
      </c>
      <c r="AE167" s="33">
        <f t="shared" si="29"/>
        <v>3</v>
      </c>
      <c r="AF167" s="33">
        <f t="shared" si="30"/>
        <v>5</v>
      </c>
    </row>
    <row r="168" spans="1:32" s="4" customFormat="1" ht="33.75" thickBot="1" x14ac:dyDescent="0.3">
      <c r="A168" s="15" t="s">
        <v>368</v>
      </c>
      <c r="B168" s="119" t="s">
        <v>93</v>
      </c>
      <c r="C168" s="29">
        <v>84.863</v>
      </c>
      <c r="D168" s="8">
        <v>230</v>
      </c>
      <c r="E168" s="8">
        <v>186</v>
      </c>
      <c r="F168" s="29">
        <v>2.1920000000000002</v>
      </c>
      <c r="G168" s="70">
        <v>18</v>
      </c>
      <c r="H168" s="60">
        <v>7.83</v>
      </c>
      <c r="I168" s="60" t="s">
        <v>105</v>
      </c>
      <c r="J168" s="8">
        <v>2</v>
      </c>
      <c r="K168" s="8">
        <v>12</v>
      </c>
      <c r="L168" s="8">
        <v>4</v>
      </c>
      <c r="M168" s="70">
        <v>14</v>
      </c>
      <c r="N168" s="70">
        <v>1</v>
      </c>
      <c r="O168" s="70">
        <v>12</v>
      </c>
      <c r="P168" s="70">
        <v>1</v>
      </c>
      <c r="Q168" s="60">
        <v>77.78</v>
      </c>
      <c r="R168" s="70">
        <v>14</v>
      </c>
      <c r="S168" s="70">
        <v>8</v>
      </c>
      <c r="T168" s="70">
        <v>14</v>
      </c>
      <c r="U168" s="60">
        <v>7.53</v>
      </c>
      <c r="V168" s="60" t="s">
        <v>105</v>
      </c>
      <c r="W168" s="70">
        <v>2</v>
      </c>
      <c r="X168" s="70">
        <v>9</v>
      </c>
      <c r="Y168" s="10">
        <v>3</v>
      </c>
      <c r="AA168" s="3">
        <f t="shared" si="25"/>
        <v>0</v>
      </c>
      <c r="AB168" s="3">
        <f t="shared" si="26"/>
        <v>0</v>
      </c>
      <c r="AC168" s="5">
        <f t="shared" si="27"/>
        <v>4</v>
      </c>
      <c r="AD168" s="3">
        <f t="shared" si="28"/>
        <v>0</v>
      </c>
      <c r="AE168" s="33">
        <f t="shared" si="29"/>
        <v>1</v>
      </c>
      <c r="AF168" s="33">
        <f t="shared" si="30"/>
        <v>1</v>
      </c>
    </row>
    <row r="169" spans="1:32" s="4" customFormat="1" ht="16.5" x14ac:dyDescent="0.25">
      <c r="A169" s="43" t="s">
        <v>190</v>
      </c>
      <c r="B169" s="55" t="s">
        <v>193</v>
      </c>
      <c r="C169" s="41"/>
      <c r="D169" s="17"/>
      <c r="E169" s="17"/>
      <c r="F169" s="41"/>
      <c r="G169" s="16"/>
      <c r="H169" s="49"/>
      <c r="I169" s="49"/>
      <c r="J169" s="17"/>
      <c r="K169" s="17"/>
      <c r="L169" s="17"/>
      <c r="M169" s="16"/>
      <c r="N169" s="16"/>
      <c r="O169" s="16"/>
      <c r="P169" s="16"/>
      <c r="Q169" s="49"/>
      <c r="R169" s="16"/>
      <c r="S169" s="16"/>
      <c r="T169" s="16"/>
      <c r="U169" s="49"/>
      <c r="V169" s="49"/>
      <c r="W169" s="16"/>
      <c r="X169" s="16"/>
      <c r="Y169" s="19"/>
      <c r="AA169" s="3">
        <f t="shared" si="25"/>
        <v>0</v>
      </c>
      <c r="AB169" s="3">
        <f t="shared" si="26"/>
        <v>0</v>
      </c>
      <c r="AC169" s="5">
        <f t="shared" si="27"/>
        <v>0</v>
      </c>
      <c r="AD169" s="3">
        <f t="shared" si="28"/>
        <v>0</v>
      </c>
      <c r="AE169" s="33">
        <f t="shared" si="29"/>
        <v>0</v>
      </c>
      <c r="AF169" s="33">
        <f t="shared" si="30"/>
        <v>0</v>
      </c>
    </row>
    <row r="170" spans="1:32" s="4" customFormat="1" ht="66" x14ac:dyDescent="0.25">
      <c r="A170" s="14" t="s">
        <v>305</v>
      </c>
      <c r="B170" s="118" t="s">
        <v>94</v>
      </c>
      <c r="C170" s="38">
        <v>75.084999999999994</v>
      </c>
      <c r="D170" s="75">
        <v>588</v>
      </c>
      <c r="E170" s="75">
        <v>583</v>
      </c>
      <c r="F170" s="38">
        <v>7.7649999999999997</v>
      </c>
      <c r="G170" s="74">
        <v>45</v>
      </c>
      <c r="H170" s="73">
        <v>7.65</v>
      </c>
      <c r="I170" s="73" t="s">
        <v>105</v>
      </c>
      <c r="J170" s="75" t="s">
        <v>105</v>
      </c>
      <c r="K170" s="75" t="s">
        <v>105</v>
      </c>
      <c r="L170" s="75" t="s">
        <v>105</v>
      </c>
      <c r="M170" s="74">
        <v>43</v>
      </c>
      <c r="N170" s="74">
        <v>6</v>
      </c>
      <c r="O170" s="74">
        <v>30</v>
      </c>
      <c r="P170" s="74">
        <v>7</v>
      </c>
      <c r="Q170" s="73">
        <v>95.56</v>
      </c>
      <c r="R170" s="74">
        <v>87</v>
      </c>
      <c r="S170" s="74">
        <v>15</v>
      </c>
      <c r="T170" s="74">
        <v>50</v>
      </c>
      <c r="U170" s="73">
        <v>8.58</v>
      </c>
      <c r="V170" s="73" t="s">
        <v>105</v>
      </c>
      <c r="W170" s="74" t="s">
        <v>105</v>
      </c>
      <c r="X170" s="74" t="s">
        <v>105</v>
      </c>
      <c r="Y170" s="7" t="s">
        <v>105</v>
      </c>
      <c r="AA170" s="3">
        <f t="shared" si="25"/>
        <v>37</v>
      </c>
      <c r="AB170" s="3" t="e">
        <f t="shared" si="26"/>
        <v>#VALUE!</v>
      </c>
      <c r="AC170" s="5">
        <f t="shared" si="27"/>
        <v>2</v>
      </c>
      <c r="AD170" s="3">
        <f t="shared" si="28"/>
        <v>0</v>
      </c>
      <c r="AE170" s="33">
        <f t="shared" si="29"/>
        <v>0</v>
      </c>
      <c r="AF170" s="33">
        <f t="shared" si="30"/>
        <v>0</v>
      </c>
    </row>
    <row r="171" spans="1:32" s="4" customFormat="1" ht="33" x14ac:dyDescent="0.25">
      <c r="A171" s="14" t="s">
        <v>306</v>
      </c>
      <c r="B171" s="118" t="s">
        <v>106</v>
      </c>
      <c r="C171" s="38">
        <v>53.637999999999998</v>
      </c>
      <c r="D171" s="75">
        <v>283</v>
      </c>
      <c r="E171" s="75">
        <v>261</v>
      </c>
      <c r="F171" s="38">
        <v>4.8659999999999997</v>
      </c>
      <c r="G171" s="74">
        <v>33</v>
      </c>
      <c r="H171" s="73">
        <v>11.66</v>
      </c>
      <c r="I171" s="73" t="s">
        <v>105</v>
      </c>
      <c r="J171" s="75" t="s">
        <v>105</v>
      </c>
      <c r="K171" s="75" t="s">
        <v>105</v>
      </c>
      <c r="L171" s="75" t="s">
        <v>105</v>
      </c>
      <c r="M171" s="74">
        <v>33</v>
      </c>
      <c r="N171" s="74">
        <v>2</v>
      </c>
      <c r="O171" s="74">
        <v>24</v>
      </c>
      <c r="P171" s="74">
        <v>7</v>
      </c>
      <c r="Q171" s="73">
        <v>100</v>
      </c>
      <c r="R171" s="74">
        <v>31</v>
      </c>
      <c r="S171" s="74">
        <v>12</v>
      </c>
      <c r="T171" s="74">
        <v>31</v>
      </c>
      <c r="U171" s="73">
        <v>11.88</v>
      </c>
      <c r="V171" s="73" t="s">
        <v>105</v>
      </c>
      <c r="W171" s="74" t="s">
        <v>105</v>
      </c>
      <c r="X171" s="74" t="s">
        <v>105</v>
      </c>
      <c r="Y171" s="7" t="s">
        <v>105</v>
      </c>
      <c r="AA171" s="3">
        <f t="shared" si="25"/>
        <v>0</v>
      </c>
      <c r="AB171" s="3" t="e">
        <f t="shared" si="26"/>
        <v>#VALUE!</v>
      </c>
      <c r="AC171" s="5">
        <f t="shared" si="27"/>
        <v>0</v>
      </c>
      <c r="AD171" s="3">
        <f t="shared" si="28"/>
        <v>0</v>
      </c>
      <c r="AE171" s="33">
        <f t="shared" si="29"/>
        <v>2</v>
      </c>
      <c r="AF171" s="33">
        <f t="shared" si="30"/>
        <v>0</v>
      </c>
    </row>
    <row r="172" spans="1:32" s="4" customFormat="1" ht="33" x14ac:dyDescent="0.25">
      <c r="A172" s="14" t="s">
        <v>307</v>
      </c>
      <c r="B172" s="118" t="s">
        <v>95</v>
      </c>
      <c r="C172" s="38">
        <v>70.131</v>
      </c>
      <c r="D172" s="75">
        <v>355</v>
      </c>
      <c r="E172" s="75">
        <v>383</v>
      </c>
      <c r="F172" s="38">
        <v>5.4610000000000003</v>
      </c>
      <c r="G172" s="74">
        <v>30</v>
      </c>
      <c r="H172" s="73">
        <v>8.4499999999999993</v>
      </c>
      <c r="I172" s="73" t="s">
        <v>105</v>
      </c>
      <c r="J172" s="75" t="s">
        <v>105</v>
      </c>
      <c r="K172" s="75" t="s">
        <v>105</v>
      </c>
      <c r="L172" s="75" t="s">
        <v>105</v>
      </c>
      <c r="M172" s="74">
        <v>30</v>
      </c>
      <c r="N172" s="74">
        <v>4</v>
      </c>
      <c r="O172" s="74">
        <v>19</v>
      </c>
      <c r="P172" s="74">
        <v>7</v>
      </c>
      <c r="Q172" s="73">
        <v>100</v>
      </c>
      <c r="R172" s="74">
        <v>45</v>
      </c>
      <c r="S172" s="74">
        <v>12</v>
      </c>
      <c r="T172" s="74">
        <v>34</v>
      </c>
      <c r="U172" s="73">
        <v>8.8800000000000008</v>
      </c>
      <c r="V172" s="73" t="s">
        <v>105</v>
      </c>
      <c r="W172" s="74" t="s">
        <v>105</v>
      </c>
      <c r="X172" s="74" t="s">
        <v>105</v>
      </c>
      <c r="Y172" s="7" t="s">
        <v>105</v>
      </c>
      <c r="AA172" s="3">
        <f t="shared" si="25"/>
        <v>11</v>
      </c>
      <c r="AB172" s="3" t="e">
        <f t="shared" si="26"/>
        <v>#VALUE!</v>
      </c>
      <c r="AC172" s="5">
        <f t="shared" si="27"/>
        <v>0</v>
      </c>
      <c r="AD172" s="3">
        <f t="shared" si="28"/>
        <v>0</v>
      </c>
      <c r="AE172" s="33">
        <f t="shared" si="29"/>
        <v>0</v>
      </c>
      <c r="AF172" s="33">
        <f t="shared" si="30"/>
        <v>1</v>
      </c>
    </row>
    <row r="173" spans="1:32" s="4" customFormat="1" ht="33" x14ac:dyDescent="0.25">
      <c r="A173" s="14" t="s">
        <v>308</v>
      </c>
      <c r="B173" s="118" t="s">
        <v>96</v>
      </c>
      <c r="C173" s="38">
        <v>24.882000000000001</v>
      </c>
      <c r="D173" s="75">
        <v>316</v>
      </c>
      <c r="E173" s="75">
        <v>338</v>
      </c>
      <c r="F173" s="38">
        <v>13.584</v>
      </c>
      <c r="G173" s="74">
        <v>30</v>
      </c>
      <c r="H173" s="73">
        <v>9.49</v>
      </c>
      <c r="I173" s="73" t="s">
        <v>105</v>
      </c>
      <c r="J173" s="75" t="s">
        <v>105</v>
      </c>
      <c r="K173" s="75" t="s">
        <v>105</v>
      </c>
      <c r="L173" s="75" t="s">
        <v>105</v>
      </c>
      <c r="M173" s="74">
        <v>30</v>
      </c>
      <c r="N173" s="74">
        <v>4</v>
      </c>
      <c r="O173" s="74">
        <v>19</v>
      </c>
      <c r="P173" s="74">
        <v>7</v>
      </c>
      <c r="Q173" s="73">
        <v>100</v>
      </c>
      <c r="R173" s="74">
        <v>67</v>
      </c>
      <c r="S173" s="74">
        <v>20</v>
      </c>
      <c r="T173" s="74">
        <v>37</v>
      </c>
      <c r="U173" s="73">
        <v>10.95</v>
      </c>
      <c r="V173" s="73" t="s">
        <v>105</v>
      </c>
      <c r="W173" s="74" t="s">
        <v>105</v>
      </c>
      <c r="X173" s="74" t="s">
        <v>105</v>
      </c>
      <c r="Y173" s="7" t="s">
        <v>105</v>
      </c>
      <c r="AA173" s="3">
        <f t="shared" si="25"/>
        <v>30</v>
      </c>
      <c r="AB173" s="3" t="e">
        <f t="shared" si="26"/>
        <v>#VALUE!</v>
      </c>
      <c r="AC173" s="5">
        <f t="shared" si="27"/>
        <v>0</v>
      </c>
      <c r="AD173" s="3">
        <f t="shared" si="28"/>
        <v>0</v>
      </c>
      <c r="AE173" s="33">
        <f t="shared" si="29"/>
        <v>0</v>
      </c>
      <c r="AF173" s="33">
        <f t="shared" si="30"/>
        <v>1</v>
      </c>
    </row>
    <row r="174" spans="1:32" s="4" customFormat="1" ht="33.75" thickBot="1" x14ac:dyDescent="0.3">
      <c r="A174" s="15" t="s">
        <v>309</v>
      </c>
      <c r="B174" s="119" t="s">
        <v>97</v>
      </c>
      <c r="C174" s="29">
        <v>17.419</v>
      </c>
      <c r="D174" s="8">
        <v>178</v>
      </c>
      <c r="E174" s="8">
        <v>167</v>
      </c>
      <c r="F174" s="29">
        <v>9.5869999999999997</v>
      </c>
      <c r="G174" s="70">
        <v>25</v>
      </c>
      <c r="H174" s="60">
        <v>14.04</v>
      </c>
      <c r="I174" s="60" t="s">
        <v>105</v>
      </c>
      <c r="J174" s="8" t="s">
        <v>105</v>
      </c>
      <c r="K174" s="8" t="s">
        <v>105</v>
      </c>
      <c r="L174" s="8" t="s">
        <v>105</v>
      </c>
      <c r="M174" s="70">
        <v>20</v>
      </c>
      <c r="N174" s="70">
        <v>1</v>
      </c>
      <c r="O174" s="70">
        <v>16</v>
      </c>
      <c r="P174" s="70">
        <v>3</v>
      </c>
      <c r="Q174" s="60">
        <v>80</v>
      </c>
      <c r="R174" s="70">
        <v>30</v>
      </c>
      <c r="S174" s="70">
        <v>18</v>
      </c>
      <c r="T174" s="70">
        <v>25</v>
      </c>
      <c r="U174" s="60">
        <v>14.97</v>
      </c>
      <c r="V174" s="60" t="s">
        <v>105</v>
      </c>
      <c r="W174" s="70" t="s">
        <v>105</v>
      </c>
      <c r="X174" s="70" t="s">
        <v>105</v>
      </c>
      <c r="Y174" s="10" t="s">
        <v>105</v>
      </c>
      <c r="AA174" s="3">
        <f t="shared" si="25"/>
        <v>5</v>
      </c>
      <c r="AB174" s="3" t="e">
        <f t="shared" si="26"/>
        <v>#VALUE!</v>
      </c>
      <c r="AC174" s="5">
        <f t="shared" si="27"/>
        <v>5</v>
      </c>
      <c r="AD174" s="3">
        <f t="shared" si="28"/>
        <v>0</v>
      </c>
      <c r="AE174" s="33">
        <f t="shared" si="29"/>
        <v>2</v>
      </c>
      <c r="AF174" s="33">
        <f t="shared" si="30"/>
        <v>3</v>
      </c>
    </row>
    <row r="175" spans="1:32" s="4" customFormat="1" ht="16.5" x14ac:dyDescent="0.25">
      <c r="A175" s="43" t="s">
        <v>195</v>
      </c>
      <c r="B175" s="58" t="s">
        <v>194</v>
      </c>
      <c r="C175" s="41"/>
      <c r="D175" s="17"/>
      <c r="E175" s="17"/>
      <c r="F175" s="41"/>
      <c r="G175" s="16"/>
      <c r="H175" s="49"/>
      <c r="I175" s="49"/>
      <c r="J175" s="17"/>
      <c r="K175" s="17"/>
      <c r="L175" s="17"/>
      <c r="M175" s="16"/>
      <c r="N175" s="16"/>
      <c r="O175" s="16"/>
      <c r="P175" s="16"/>
      <c r="Q175" s="49"/>
      <c r="R175" s="16"/>
      <c r="S175" s="16"/>
      <c r="T175" s="16"/>
      <c r="U175" s="49"/>
      <c r="V175" s="49"/>
      <c r="W175" s="16"/>
      <c r="X175" s="16"/>
      <c r="Y175" s="19"/>
      <c r="AA175" s="3">
        <f t="shared" si="25"/>
        <v>0</v>
      </c>
      <c r="AB175" s="3">
        <f t="shared" si="26"/>
        <v>0</v>
      </c>
      <c r="AC175" s="5">
        <f t="shared" si="27"/>
        <v>0</v>
      </c>
      <c r="AD175" s="3">
        <f t="shared" si="28"/>
        <v>0</v>
      </c>
      <c r="AE175" s="33">
        <f t="shared" si="29"/>
        <v>0</v>
      </c>
      <c r="AF175" s="33">
        <f t="shared" si="30"/>
        <v>0</v>
      </c>
    </row>
    <row r="176" spans="1:32" s="4" customFormat="1" ht="138" customHeight="1" x14ac:dyDescent="0.25">
      <c r="A176" s="14" t="s">
        <v>310</v>
      </c>
      <c r="B176" s="118" t="s">
        <v>419</v>
      </c>
      <c r="C176" s="38">
        <v>66.986999999999995</v>
      </c>
      <c r="D176" s="75">
        <v>743</v>
      </c>
      <c r="E176" s="75">
        <v>664</v>
      </c>
      <c r="F176" s="38">
        <v>9.9120000000000008</v>
      </c>
      <c r="G176" s="74">
        <v>133</v>
      </c>
      <c r="H176" s="73">
        <v>17.899999999999999</v>
      </c>
      <c r="I176" s="73" t="s">
        <v>105</v>
      </c>
      <c r="J176" s="75" t="s">
        <v>105</v>
      </c>
      <c r="K176" s="75" t="s">
        <v>105</v>
      </c>
      <c r="L176" s="75" t="s">
        <v>105</v>
      </c>
      <c r="M176" s="74">
        <v>69</v>
      </c>
      <c r="N176" s="74">
        <v>8</v>
      </c>
      <c r="O176" s="74">
        <v>47</v>
      </c>
      <c r="P176" s="74">
        <v>14</v>
      </c>
      <c r="Q176" s="73">
        <v>51.88</v>
      </c>
      <c r="R176" s="74">
        <v>119</v>
      </c>
      <c r="S176" s="74">
        <v>18</v>
      </c>
      <c r="T176" s="74">
        <v>119</v>
      </c>
      <c r="U176" s="73">
        <v>17.920000000000002</v>
      </c>
      <c r="V176" s="73" t="s">
        <v>105</v>
      </c>
      <c r="W176" s="74" t="s">
        <v>105</v>
      </c>
      <c r="X176" s="74" t="s">
        <v>105</v>
      </c>
      <c r="Y176" s="7" t="s">
        <v>105</v>
      </c>
      <c r="AA176" s="3">
        <f t="shared" si="25"/>
        <v>0</v>
      </c>
      <c r="AB176" s="3" t="e">
        <f t="shared" si="26"/>
        <v>#VALUE!</v>
      </c>
      <c r="AC176" s="5">
        <f t="shared" si="27"/>
        <v>64</v>
      </c>
      <c r="AD176" s="3">
        <f t="shared" si="28"/>
        <v>0</v>
      </c>
      <c r="AE176" s="33">
        <f t="shared" si="29"/>
        <v>11</v>
      </c>
      <c r="AF176" s="33">
        <f t="shared" si="30"/>
        <v>51</v>
      </c>
    </row>
    <row r="177" spans="1:32" s="4" customFormat="1" ht="105" customHeight="1" x14ac:dyDescent="0.25">
      <c r="A177" s="14" t="s">
        <v>311</v>
      </c>
      <c r="B177" s="118" t="s">
        <v>387</v>
      </c>
      <c r="C177" s="38">
        <v>30.469000000000001</v>
      </c>
      <c r="D177" s="75">
        <v>215</v>
      </c>
      <c r="E177" s="75">
        <v>221</v>
      </c>
      <c r="F177" s="38">
        <v>7.2530000000000001</v>
      </c>
      <c r="G177" s="74">
        <v>21</v>
      </c>
      <c r="H177" s="73">
        <v>9.77</v>
      </c>
      <c r="I177" s="73" t="s">
        <v>105</v>
      </c>
      <c r="J177" s="75" t="s">
        <v>105</v>
      </c>
      <c r="K177" s="75" t="s">
        <v>105</v>
      </c>
      <c r="L177" s="75" t="s">
        <v>105</v>
      </c>
      <c r="M177" s="74">
        <v>9</v>
      </c>
      <c r="N177" s="74">
        <v>2</v>
      </c>
      <c r="O177" s="74">
        <v>6</v>
      </c>
      <c r="P177" s="74">
        <v>1</v>
      </c>
      <c r="Q177" s="73">
        <v>42.86</v>
      </c>
      <c r="R177" s="74">
        <v>33</v>
      </c>
      <c r="S177" s="74">
        <v>15</v>
      </c>
      <c r="T177" s="74">
        <v>22</v>
      </c>
      <c r="U177" s="73">
        <v>9.9499999999999993</v>
      </c>
      <c r="V177" s="73" t="s">
        <v>105</v>
      </c>
      <c r="W177" s="74" t="s">
        <v>105</v>
      </c>
      <c r="X177" s="74" t="s">
        <v>105</v>
      </c>
      <c r="Y177" s="7" t="s">
        <v>105</v>
      </c>
      <c r="AA177" s="3">
        <f t="shared" si="25"/>
        <v>11</v>
      </c>
      <c r="AB177" s="3" t="e">
        <f t="shared" si="26"/>
        <v>#VALUE!</v>
      </c>
      <c r="AC177" s="5">
        <f t="shared" si="27"/>
        <v>12</v>
      </c>
      <c r="AD177" s="3">
        <f t="shared" si="28"/>
        <v>0</v>
      </c>
      <c r="AE177" s="33">
        <f t="shared" si="29"/>
        <v>1</v>
      </c>
      <c r="AF177" s="33">
        <f t="shared" si="30"/>
        <v>8</v>
      </c>
    </row>
    <row r="178" spans="1:32" s="4" customFormat="1" ht="72" customHeight="1" x14ac:dyDescent="0.25">
      <c r="A178" s="14" t="s">
        <v>312</v>
      </c>
      <c r="B178" s="118" t="s">
        <v>342</v>
      </c>
      <c r="C178" s="38">
        <v>52.311999999999998</v>
      </c>
      <c r="D178" s="75">
        <v>305</v>
      </c>
      <c r="E178" s="75">
        <v>342</v>
      </c>
      <c r="F178" s="38">
        <v>6.5380000000000003</v>
      </c>
      <c r="G178" s="74">
        <v>36</v>
      </c>
      <c r="H178" s="73">
        <v>11.8</v>
      </c>
      <c r="I178" s="73" t="s">
        <v>105</v>
      </c>
      <c r="J178" s="75" t="s">
        <v>105</v>
      </c>
      <c r="K178" s="75" t="s">
        <v>105</v>
      </c>
      <c r="L178" s="75" t="s">
        <v>105</v>
      </c>
      <c r="M178" s="74">
        <v>23</v>
      </c>
      <c r="N178" s="74">
        <v>4</v>
      </c>
      <c r="O178" s="74">
        <v>15</v>
      </c>
      <c r="P178" s="74">
        <v>4</v>
      </c>
      <c r="Q178" s="73">
        <v>63.89</v>
      </c>
      <c r="R178" s="74">
        <v>51</v>
      </c>
      <c r="S178" s="74">
        <v>15</v>
      </c>
      <c r="T178" s="74">
        <v>36</v>
      </c>
      <c r="U178" s="73">
        <v>10.53</v>
      </c>
      <c r="V178" s="73" t="s">
        <v>105</v>
      </c>
      <c r="W178" s="74" t="s">
        <v>105</v>
      </c>
      <c r="X178" s="74" t="s">
        <v>105</v>
      </c>
      <c r="Y178" s="7" t="s">
        <v>105</v>
      </c>
      <c r="AA178" s="3">
        <f t="shared" si="25"/>
        <v>15</v>
      </c>
      <c r="AB178" s="3" t="e">
        <f t="shared" si="26"/>
        <v>#VALUE!</v>
      </c>
      <c r="AC178" s="5">
        <f t="shared" si="27"/>
        <v>13</v>
      </c>
      <c r="AD178" s="3">
        <f t="shared" si="28"/>
        <v>0</v>
      </c>
      <c r="AE178" s="33">
        <f t="shared" si="29"/>
        <v>1</v>
      </c>
      <c r="AF178" s="33">
        <f t="shared" si="30"/>
        <v>9</v>
      </c>
    </row>
    <row r="179" spans="1:32" s="4" customFormat="1" ht="125.25" customHeight="1" x14ac:dyDescent="0.25">
      <c r="A179" s="14" t="s">
        <v>313</v>
      </c>
      <c r="B179" s="118" t="s">
        <v>351</v>
      </c>
      <c r="C179" s="38">
        <v>95.302999999999997</v>
      </c>
      <c r="D179" s="75">
        <v>501</v>
      </c>
      <c r="E179" s="75">
        <v>457</v>
      </c>
      <c r="F179" s="38">
        <v>4.7949999999999999</v>
      </c>
      <c r="G179" s="74">
        <v>35</v>
      </c>
      <c r="H179" s="73">
        <v>6.99</v>
      </c>
      <c r="I179" s="73" t="s">
        <v>105</v>
      </c>
      <c r="J179" s="75" t="s">
        <v>105</v>
      </c>
      <c r="K179" s="75" t="s">
        <v>105</v>
      </c>
      <c r="L179" s="75" t="s">
        <v>105</v>
      </c>
      <c r="M179" s="74">
        <v>30</v>
      </c>
      <c r="N179" s="74">
        <v>3</v>
      </c>
      <c r="O179" s="74">
        <v>21</v>
      </c>
      <c r="P179" s="74">
        <v>6</v>
      </c>
      <c r="Q179" s="73">
        <v>85.71</v>
      </c>
      <c r="R179" s="74">
        <v>54</v>
      </c>
      <c r="S179" s="74">
        <v>12</v>
      </c>
      <c r="T179" s="74">
        <v>40</v>
      </c>
      <c r="U179" s="73">
        <v>8.75</v>
      </c>
      <c r="V179" s="73" t="s">
        <v>105</v>
      </c>
      <c r="W179" s="74" t="s">
        <v>105</v>
      </c>
      <c r="X179" s="74" t="s">
        <v>105</v>
      </c>
      <c r="Y179" s="7" t="s">
        <v>105</v>
      </c>
      <c r="AA179" s="3">
        <f t="shared" si="25"/>
        <v>14</v>
      </c>
      <c r="AB179" s="3" t="e">
        <f t="shared" si="26"/>
        <v>#VALUE!</v>
      </c>
      <c r="AC179" s="5">
        <f t="shared" si="27"/>
        <v>5</v>
      </c>
      <c r="AD179" s="3">
        <f t="shared" si="28"/>
        <v>0</v>
      </c>
      <c r="AE179" s="33">
        <f t="shared" si="29"/>
        <v>2</v>
      </c>
      <c r="AF179" s="33">
        <f t="shared" si="30"/>
        <v>4</v>
      </c>
    </row>
    <row r="180" spans="1:32" s="4" customFormat="1" ht="107.25" customHeight="1" x14ac:dyDescent="0.25">
      <c r="A180" s="14" t="s">
        <v>314</v>
      </c>
      <c r="B180" s="118" t="s">
        <v>352</v>
      </c>
      <c r="C180" s="38">
        <v>134.08799999999999</v>
      </c>
      <c r="D180" s="75">
        <v>1091</v>
      </c>
      <c r="E180" s="75">
        <v>1111</v>
      </c>
      <c r="F180" s="38">
        <v>8.2859999999999996</v>
      </c>
      <c r="G180" s="74">
        <v>98</v>
      </c>
      <c r="H180" s="73">
        <v>8.98</v>
      </c>
      <c r="I180" s="73" t="s">
        <v>105</v>
      </c>
      <c r="J180" s="75" t="s">
        <v>105</v>
      </c>
      <c r="K180" s="75" t="s">
        <v>105</v>
      </c>
      <c r="L180" s="75" t="s">
        <v>105</v>
      </c>
      <c r="M180" s="74">
        <v>94</v>
      </c>
      <c r="N180" s="74">
        <v>4</v>
      </c>
      <c r="O180" s="74">
        <v>73</v>
      </c>
      <c r="P180" s="74">
        <v>17</v>
      </c>
      <c r="Q180" s="73">
        <v>95.92</v>
      </c>
      <c r="R180" s="74">
        <v>166</v>
      </c>
      <c r="S180" s="74">
        <v>15</v>
      </c>
      <c r="T180" s="74">
        <v>111</v>
      </c>
      <c r="U180" s="73">
        <v>9.99</v>
      </c>
      <c r="V180" s="73" t="s">
        <v>105</v>
      </c>
      <c r="W180" s="74" t="s">
        <v>105</v>
      </c>
      <c r="X180" s="74" t="s">
        <v>105</v>
      </c>
      <c r="Y180" s="7" t="s">
        <v>105</v>
      </c>
      <c r="AA180" s="3">
        <f t="shared" si="25"/>
        <v>55</v>
      </c>
      <c r="AB180" s="3" t="e">
        <f t="shared" si="26"/>
        <v>#VALUE!</v>
      </c>
      <c r="AC180" s="5">
        <f t="shared" si="27"/>
        <v>4</v>
      </c>
      <c r="AD180" s="3">
        <f t="shared" si="28"/>
        <v>0</v>
      </c>
      <c r="AE180" s="33">
        <f t="shared" si="29"/>
        <v>10</v>
      </c>
      <c r="AF180" s="33">
        <f t="shared" si="30"/>
        <v>1</v>
      </c>
    </row>
    <row r="181" spans="1:32" s="4" customFormat="1" ht="60" customHeight="1" x14ac:dyDescent="0.25">
      <c r="A181" s="14" t="s">
        <v>315</v>
      </c>
      <c r="B181" s="118" t="s">
        <v>398</v>
      </c>
      <c r="C181" s="38">
        <v>16.355</v>
      </c>
      <c r="D181" s="75">
        <v>95</v>
      </c>
      <c r="E181" s="75">
        <v>90</v>
      </c>
      <c r="F181" s="38">
        <v>5.5030000000000001</v>
      </c>
      <c r="G181" s="74">
        <v>11</v>
      </c>
      <c r="H181" s="73">
        <v>11.58</v>
      </c>
      <c r="I181" s="73" t="s">
        <v>105</v>
      </c>
      <c r="J181" s="75" t="s">
        <v>105</v>
      </c>
      <c r="K181" s="75" t="s">
        <v>105</v>
      </c>
      <c r="L181" s="75" t="s">
        <v>105</v>
      </c>
      <c r="M181" s="74">
        <v>8</v>
      </c>
      <c r="N181" s="74">
        <v>1</v>
      </c>
      <c r="O181" s="74">
        <v>3</v>
      </c>
      <c r="P181" s="74">
        <v>4</v>
      </c>
      <c r="Q181" s="73">
        <v>72.73</v>
      </c>
      <c r="R181" s="74">
        <v>10</v>
      </c>
      <c r="S181" s="74">
        <v>12</v>
      </c>
      <c r="T181" s="74">
        <v>10</v>
      </c>
      <c r="U181" s="73">
        <v>11.11</v>
      </c>
      <c r="V181" s="73" t="s">
        <v>105</v>
      </c>
      <c r="W181" s="74" t="s">
        <v>105</v>
      </c>
      <c r="X181" s="74" t="s">
        <v>105</v>
      </c>
      <c r="Y181" s="7" t="s">
        <v>105</v>
      </c>
      <c r="AA181" s="3">
        <f t="shared" si="25"/>
        <v>0</v>
      </c>
      <c r="AB181" s="3" t="e">
        <f t="shared" si="26"/>
        <v>#VALUE!</v>
      </c>
      <c r="AC181" s="5">
        <f t="shared" si="27"/>
        <v>3</v>
      </c>
      <c r="AD181" s="3">
        <f t="shared" si="28"/>
        <v>0</v>
      </c>
      <c r="AE181" s="33">
        <f t="shared" si="29"/>
        <v>0</v>
      </c>
      <c r="AF181" s="33">
        <f t="shared" si="30"/>
        <v>4</v>
      </c>
    </row>
    <row r="182" spans="1:32" s="4" customFormat="1" ht="99" x14ac:dyDescent="0.25">
      <c r="A182" s="14" t="s">
        <v>316</v>
      </c>
      <c r="B182" s="118" t="s">
        <v>99</v>
      </c>
      <c r="C182" s="38">
        <v>21.588000000000001</v>
      </c>
      <c r="D182" s="75">
        <v>107</v>
      </c>
      <c r="E182" s="75">
        <v>148</v>
      </c>
      <c r="F182" s="38">
        <v>6.8559999999999999</v>
      </c>
      <c r="G182" s="74">
        <v>8</v>
      </c>
      <c r="H182" s="73">
        <v>7.48</v>
      </c>
      <c r="I182" s="73" t="s">
        <v>105</v>
      </c>
      <c r="J182" s="75" t="s">
        <v>105</v>
      </c>
      <c r="K182" s="75" t="s">
        <v>105</v>
      </c>
      <c r="L182" s="75" t="s">
        <v>105</v>
      </c>
      <c r="M182" s="74">
        <v>5</v>
      </c>
      <c r="N182" s="74">
        <v>0</v>
      </c>
      <c r="O182" s="74">
        <v>5</v>
      </c>
      <c r="P182" s="74">
        <v>0</v>
      </c>
      <c r="Q182" s="73">
        <v>62.5</v>
      </c>
      <c r="R182" s="74">
        <v>22</v>
      </c>
      <c r="S182" s="74">
        <v>15</v>
      </c>
      <c r="T182" s="74">
        <v>8</v>
      </c>
      <c r="U182" s="73">
        <v>5.41</v>
      </c>
      <c r="V182" s="73" t="s">
        <v>105</v>
      </c>
      <c r="W182" s="74" t="s">
        <v>105</v>
      </c>
      <c r="X182" s="74" t="s">
        <v>105</v>
      </c>
      <c r="Y182" s="7" t="s">
        <v>105</v>
      </c>
      <c r="AA182" s="3">
        <f t="shared" si="25"/>
        <v>14</v>
      </c>
      <c r="AB182" s="3" t="e">
        <f>T182-W182-X182-Y182</f>
        <v>#VALUE!</v>
      </c>
      <c r="AC182" s="5">
        <f t="shared" si="27"/>
        <v>3</v>
      </c>
      <c r="AD182" s="3">
        <f>M182-N182-O182-P182</f>
        <v>0</v>
      </c>
      <c r="AE182" s="33">
        <f t="shared" si="29"/>
        <v>1</v>
      </c>
      <c r="AF182" s="33">
        <f t="shared" si="30"/>
        <v>1</v>
      </c>
    </row>
    <row r="183" spans="1:32" s="4" customFormat="1" ht="50.25" thickBot="1" x14ac:dyDescent="0.3">
      <c r="A183" s="15" t="s">
        <v>317</v>
      </c>
      <c r="B183" s="119" t="s">
        <v>354</v>
      </c>
      <c r="C183" s="29">
        <v>10.81</v>
      </c>
      <c r="D183" s="8">
        <v>78</v>
      </c>
      <c r="E183" s="8">
        <v>62</v>
      </c>
      <c r="F183" s="29">
        <v>5.7350000000000003</v>
      </c>
      <c r="G183" s="70">
        <v>11</v>
      </c>
      <c r="H183" s="60">
        <v>14.1</v>
      </c>
      <c r="I183" s="60" t="s">
        <v>105</v>
      </c>
      <c r="J183" s="8" t="s">
        <v>105</v>
      </c>
      <c r="K183" s="8" t="s">
        <v>105</v>
      </c>
      <c r="L183" s="8" t="s">
        <v>105</v>
      </c>
      <c r="M183" s="70">
        <v>8</v>
      </c>
      <c r="N183" s="70">
        <v>1</v>
      </c>
      <c r="O183" s="70">
        <v>4</v>
      </c>
      <c r="P183" s="70">
        <v>3</v>
      </c>
      <c r="Q183" s="60">
        <v>72.73</v>
      </c>
      <c r="R183" s="70">
        <v>7</v>
      </c>
      <c r="S183" s="70">
        <v>12</v>
      </c>
      <c r="T183" s="70">
        <v>7</v>
      </c>
      <c r="U183" s="60">
        <v>11.29</v>
      </c>
      <c r="V183" s="60" t="s">
        <v>105</v>
      </c>
      <c r="W183" s="70" t="s">
        <v>105</v>
      </c>
      <c r="X183" s="70" t="s">
        <v>105</v>
      </c>
      <c r="Y183" s="10" t="s">
        <v>105</v>
      </c>
      <c r="AA183" s="3">
        <f t="shared" si="25"/>
        <v>0</v>
      </c>
      <c r="AB183" s="3" t="e">
        <f t="shared" si="26"/>
        <v>#VALUE!</v>
      </c>
      <c r="AC183" s="5">
        <f t="shared" si="27"/>
        <v>3</v>
      </c>
      <c r="AD183" s="3">
        <f>M183-N183-O183-P183</f>
        <v>0</v>
      </c>
      <c r="AE183" s="33">
        <f t="shared" si="29"/>
        <v>0</v>
      </c>
      <c r="AF183" s="33">
        <f t="shared" si="30"/>
        <v>3</v>
      </c>
    </row>
    <row r="184" spans="1:32" ht="30" customHeight="1" thickBot="1" x14ac:dyDescent="0.3">
      <c r="A184" s="162" t="s">
        <v>435</v>
      </c>
      <c r="B184" s="163"/>
      <c r="C184" s="39">
        <v>11661.916999999999</v>
      </c>
      <c r="D184" s="48">
        <v>42204</v>
      </c>
      <c r="E184" s="48">
        <v>42527</v>
      </c>
      <c r="F184" s="47" t="s">
        <v>105</v>
      </c>
      <c r="G184" s="48">
        <v>4015</v>
      </c>
      <c r="H184" s="47" t="s">
        <v>105</v>
      </c>
      <c r="I184" s="47" t="s">
        <v>105</v>
      </c>
      <c r="J184" s="48">
        <v>49</v>
      </c>
      <c r="K184" s="48">
        <v>248</v>
      </c>
      <c r="L184" s="48">
        <v>84</v>
      </c>
      <c r="M184" s="48">
        <v>2971</v>
      </c>
      <c r="N184" s="48">
        <v>301</v>
      </c>
      <c r="O184" s="48">
        <v>2073</v>
      </c>
      <c r="P184" s="48">
        <v>597</v>
      </c>
      <c r="Q184" s="47" t="s">
        <v>105</v>
      </c>
      <c r="R184" s="48">
        <v>5072</v>
      </c>
      <c r="S184" s="47" t="s">
        <v>105</v>
      </c>
      <c r="T184" s="48">
        <v>4287</v>
      </c>
      <c r="U184" s="47" t="s">
        <v>105</v>
      </c>
      <c r="V184" s="47" t="s">
        <v>105</v>
      </c>
      <c r="W184" s="48">
        <v>40</v>
      </c>
      <c r="X184" s="48">
        <v>209</v>
      </c>
      <c r="Y184" s="62">
        <v>73</v>
      </c>
      <c r="AD184" s="3">
        <f t="shared" si="28"/>
        <v>0</v>
      </c>
    </row>
    <row r="185" spans="1:32" ht="31.5" customHeight="1" thickBot="1" x14ac:dyDescent="0.3">
      <c r="A185" s="160" t="s">
        <v>433</v>
      </c>
      <c r="B185" s="161"/>
      <c r="C185" s="91">
        <v>9015.1569999999992</v>
      </c>
      <c r="D185" s="92">
        <v>37541</v>
      </c>
      <c r="E185" s="92">
        <v>38462</v>
      </c>
      <c r="F185" s="93" t="s">
        <v>105</v>
      </c>
      <c r="G185" s="92">
        <v>3634</v>
      </c>
      <c r="H185" s="93" t="s">
        <v>105</v>
      </c>
      <c r="I185" s="93" t="s">
        <v>105</v>
      </c>
      <c r="J185" s="93" t="s">
        <v>105</v>
      </c>
      <c r="K185" s="93" t="s">
        <v>105</v>
      </c>
      <c r="L185" s="93" t="s">
        <v>105</v>
      </c>
      <c r="M185" s="92">
        <v>2731</v>
      </c>
      <c r="N185" s="92">
        <v>274</v>
      </c>
      <c r="O185" s="92">
        <v>1909</v>
      </c>
      <c r="P185" s="92">
        <v>548</v>
      </c>
      <c r="Q185" s="93" t="s">
        <v>105</v>
      </c>
      <c r="R185" s="92">
        <v>4750</v>
      </c>
      <c r="S185" s="93" t="s">
        <v>105</v>
      </c>
      <c r="T185" s="92">
        <v>3965</v>
      </c>
      <c r="U185" s="93" t="s">
        <v>105</v>
      </c>
      <c r="V185" s="93" t="s">
        <v>105</v>
      </c>
      <c r="W185" s="93" t="s">
        <v>105</v>
      </c>
      <c r="X185" s="93" t="s">
        <v>105</v>
      </c>
      <c r="Y185" s="94" t="s">
        <v>105</v>
      </c>
      <c r="AD185" s="3"/>
    </row>
    <row r="186" spans="1:32" ht="36" customHeight="1" thickBot="1" x14ac:dyDescent="0.3">
      <c r="A186" s="162" t="s">
        <v>434</v>
      </c>
      <c r="B186" s="163"/>
      <c r="C186" s="39">
        <v>2646.76</v>
      </c>
      <c r="D186" s="48">
        <v>4663</v>
      </c>
      <c r="E186" s="48">
        <v>4065</v>
      </c>
      <c r="F186" s="47" t="s">
        <v>105</v>
      </c>
      <c r="G186" s="48">
        <v>381</v>
      </c>
      <c r="H186" s="47" t="s">
        <v>105</v>
      </c>
      <c r="I186" s="47" t="s">
        <v>105</v>
      </c>
      <c r="J186" s="48">
        <v>49</v>
      </c>
      <c r="K186" s="48">
        <v>248</v>
      </c>
      <c r="L186" s="48">
        <v>84</v>
      </c>
      <c r="M186" s="48">
        <v>240</v>
      </c>
      <c r="N186" s="48">
        <v>27</v>
      </c>
      <c r="O186" s="48">
        <v>164</v>
      </c>
      <c r="P186" s="48">
        <v>49</v>
      </c>
      <c r="Q186" s="47" t="s">
        <v>105</v>
      </c>
      <c r="R186" s="48">
        <v>322</v>
      </c>
      <c r="S186" s="47" t="s">
        <v>105</v>
      </c>
      <c r="T186" s="48">
        <v>322</v>
      </c>
      <c r="U186" s="47" t="s">
        <v>105</v>
      </c>
      <c r="V186" s="47" t="s">
        <v>105</v>
      </c>
      <c r="W186" s="48">
        <v>40</v>
      </c>
      <c r="X186" s="48">
        <v>209</v>
      </c>
      <c r="Y186" s="62">
        <v>73</v>
      </c>
      <c r="AD186" s="3"/>
    </row>
    <row r="187" spans="1:32" x14ac:dyDescent="0.25">
      <c r="T187" s="12"/>
      <c r="U187" s="12"/>
      <c r="V187" s="12"/>
      <c r="W187" s="12"/>
      <c r="X187" s="12"/>
      <c r="Y187" s="12"/>
      <c r="AA187" s="12"/>
      <c r="AD187" s="3">
        <f t="shared" si="28"/>
        <v>0</v>
      </c>
    </row>
    <row r="188" spans="1:32" ht="105" customHeight="1" x14ac:dyDescent="0.25">
      <c r="A188" s="178" t="s">
        <v>421</v>
      </c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79"/>
      <c r="Y188" s="179"/>
    </row>
    <row r="189" spans="1:32" ht="46.5" customHeight="1" x14ac:dyDescent="0.25">
      <c r="A189" s="177" t="s">
        <v>390</v>
      </c>
      <c r="B189" s="177"/>
      <c r="C189" s="177"/>
      <c r="D189" s="177"/>
      <c r="E189" s="177"/>
      <c r="F189" s="177"/>
      <c r="G189" s="177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</row>
    <row r="190" spans="1:32" x14ac:dyDescent="0.25">
      <c r="Q190" s="11" t="s">
        <v>108</v>
      </c>
    </row>
    <row r="191" spans="1:32" x14ac:dyDescent="0.25">
      <c r="C191" s="11" t="s">
        <v>108</v>
      </c>
      <c r="M191" s="72"/>
      <c r="R191" s="11" t="s">
        <v>108</v>
      </c>
      <c r="X191" s="11" t="s">
        <v>108</v>
      </c>
    </row>
  </sheetData>
  <mergeCells count="64">
    <mergeCell ref="O23:O24"/>
    <mergeCell ref="P23:P24"/>
    <mergeCell ref="Q23:Q24"/>
    <mergeCell ref="J23:J24"/>
    <mergeCell ref="K23:K24"/>
    <mergeCell ref="L23:L24"/>
    <mergeCell ref="M23:M24"/>
    <mergeCell ref="N23:N24"/>
    <mergeCell ref="A189:Y189"/>
    <mergeCell ref="A188:Y188"/>
    <mergeCell ref="A184:B184"/>
    <mergeCell ref="A2:Y2"/>
    <mergeCell ref="A3:Y3"/>
    <mergeCell ref="A4:Y4"/>
    <mergeCell ref="J9:K9"/>
    <mergeCell ref="L9:L10"/>
    <mergeCell ref="N9:O9"/>
    <mergeCell ref="P9:P10"/>
    <mergeCell ref="W9:X9"/>
    <mergeCell ref="Y9:Y10"/>
    <mergeCell ref="R8:R10"/>
    <mergeCell ref="S8:S10"/>
    <mergeCell ref="T8:T10"/>
    <mergeCell ref="U8:U10"/>
    <mergeCell ref="W8:Y8"/>
    <mergeCell ref="R6:Y6"/>
    <mergeCell ref="R7:S7"/>
    <mergeCell ref="T7:Y7"/>
    <mergeCell ref="D8:D10"/>
    <mergeCell ref="E8:E10"/>
    <mergeCell ref="G8:G10"/>
    <mergeCell ref="H8:H10"/>
    <mergeCell ref="V8:V10"/>
    <mergeCell ref="G6:Q6"/>
    <mergeCell ref="J8:L8"/>
    <mergeCell ref="M8:M10"/>
    <mergeCell ref="N8:P8"/>
    <mergeCell ref="Q8:Q10"/>
    <mergeCell ref="G7:L7"/>
    <mergeCell ref="M7:Q7"/>
    <mergeCell ref="D23:D24"/>
    <mergeCell ref="G23:G24"/>
    <mergeCell ref="H23:H24"/>
    <mergeCell ref="I8:I10"/>
    <mergeCell ref="A6:A10"/>
    <mergeCell ref="B6:B10"/>
    <mergeCell ref="C6:C10"/>
    <mergeCell ref="D6:E7"/>
    <mergeCell ref="F6:F10"/>
    <mergeCell ref="I23:I24"/>
    <mergeCell ref="A185:B185"/>
    <mergeCell ref="A186:B186"/>
    <mergeCell ref="K101:K102"/>
    <mergeCell ref="L101:L102"/>
    <mergeCell ref="Q101:Q102"/>
    <mergeCell ref="M101:M102"/>
    <mergeCell ref="N101:N102"/>
    <mergeCell ref="O101:O102"/>
    <mergeCell ref="P101:P102"/>
    <mergeCell ref="D101:D102"/>
    <mergeCell ref="G101:G102"/>
    <mergeCell ref="I101:I102"/>
    <mergeCell ref="H101:H102"/>
    <mergeCell ref="J101:J102"/>
  </mergeCells>
  <conditionalFormatting sqref="AC13:AC183 AA1:AB1048576 AA24:AC24 AA102:AC102 AE13:AF183">
    <cfRule type="cellIs" dxfId="9" priority="128" operator="lessThan">
      <formula>0</formula>
    </cfRule>
  </conditionalFormatting>
  <conditionalFormatting sqref="AD13:AD187">
    <cfRule type="cellIs" dxfId="8" priority="122" operator="greaterThan">
      <formula>0</formula>
    </cfRule>
    <cfRule type="cellIs" dxfId="7" priority="123" operator="lessThan">
      <formula>0</formula>
    </cfRule>
    <cfRule type="cellIs" dxfId="6" priority="125" operator="greaterThan">
      <formula>0</formula>
    </cfRule>
    <cfRule type="cellIs" dxfId="5" priority="126" operator="lessThan">
      <formula>0</formula>
    </cfRule>
  </conditionalFormatting>
  <conditionalFormatting sqref="AB1:AB9 AB11:AB1048576">
    <cfRule type="cellIs" dxfId="4" priority="109" operator="greaterThan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45" orientation="landscape" horizontalDpi="180" verticalDpi="18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8"/>
  <sheetViews>
    <sheetView zoomScale="70" zoomScaleNormal="70" workbookViewId="0">
      <selection activeCell="A2" sqref="A2:Y2"/>
    </sheetView>
  </sheetViews>
  <sheetFormatPr defaultRowHeight="15" x14ac:dyDescent="0.25"/>
  <cols>
    <col min="1" max="1" width="6.85546875" style="11" customWidth="1"/>
    <col min="2" max="2" width="31.85546875" style="11" customWidth="1"/>
    <col min="3" max="3" width="15.7109375" style="11" customWidth="1"/>
    <col min="4" max="4" width="9.7109375" style="11" customWidth="1"/>
    <col min="5" max="5" width="10" style="11" customWidth="1"/>
    <col min="6" max="6" width="18.140625" style="11" customWidth="1"/>
    <col min="7" max="7" width="9.140625" style="11"/>
    <col min="8" max="8" width="10.85546875" style="11" customWidth="1"/>
    <col min="9" max="9" width="9" style="11" customWidth="1"/>
    <col min="10" max="10" width="9.140625" style="11"/>
    <col min="11" max="11" width="12.7109375" style="11" customWidth="1"/>
    <col min="12" max="12" width="9.140625" style="11"/>
    <col min="13" max="13" width="9.28515625" style="11" bestFit="1" customWidth="1"/>
    <col min="14" max="14" width="10" style="11" bestFit="1" customWidth="1"/>
    <col min="15" max="15" width="12.7109375" style="11" customWidth="1"/>
    <col min="16" max="16" width="10" style="11" bestFit="1" customWidth="1"/>
    <col min="17" max="17" width="10.85546875" style="11" customWidth="1"/>
    <col min="18" max="20" width="9.28515625" style="11" bestFit="1" customWidth="1"/>
    <col min="21" max="21" width="10.28515625" style="11" customWidth="1"/>
    <col min="22" max="22" width="11.5703125" style="11" customWidth="1"/>
    <col min="23" max="23" width="10" style="11" bestFit="1" customWidth="1"/>
    <col min="24" max="24" width="12.28515625" style="11" customWidth="1"/>
    <col min="25" max="25" width="10" style="11" bestFit="1" customWidth="1"/>
    <col min="26" max="26" width="9.140625" style="11"/>
    <col min="27" max="28" width="9.140625" style="11" hidden="1" customWidth="1"/>
    <col min="29" max="29" width="12.5703125" style="11" hidden="1" customWidth="1"/>
    <col min="30" max="16384" width="9.140625" style="11"/>
  </cols>
  <sheetData>
    <row r="1" spans="1:31" ht="18.75" x14ac:dyDescent="0.25">
      <c r="Y1" s="107" t="s">
        <v>451</v>
      </c>
    </row>
    <row r="2" spans="1:31" ht="48" customHeight="1" x14ac:dyDescent="0.25">
      <c r="A2" s="188" t="s">
        <v>456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31" ht="22.5" customHeight="1" x14ac:dyDescent="0.25">
      <c r="A3" s="180" t="s">
        <v>25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31" ht="18.75" x14ac:dyDescent="0.3">
      <c r="A4" s="181" t="s">
        <v>394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</row>
    <row r="5" spans="1:31" ht="15.75" thickBot="1" x14ac:dyDescent="0.3"/>
    <row r="6" spans="1:31" ht="49.5" customHeight="1" x14ac:dyDescent="0.25">
      <c r="A6" s="171" t="s">
        <v>0</v>
      </c>
      <c r="B6" s="174" t="s">
        <v>15</v>
      </c>
      <c r="C6" s="174" t="s">
        <v>388</v>
      </c>
      <c r="D6" s="174" t="s">
        <v>16</v>
      </c>
      <c r="E6" s="174"/>
      <c r="F6" s="174" t="s">
        <v>389</v>
      </c>
      <c r="G6" s="174" t="s">
        <v>2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 t="s">
        <v>3</v>
      </c>
      <c r="S6" s="174"/>
      <c r="T6" s="174"/>
      <c r="U6" s="174"/>
      <c r="V6" s="174"/>
      <c r="W6" s="174"/>
      <c r="X6" s="174"/>
      <c r="Y6" s="176"/>
    </row>
    <row r="7" spans="1:31" ht="70.5" customHeight="1" x14ac:dyDescent="0.25">
      <c r="A7" s="172"/>
      <c r="B7" s="157"/>
      <c r="C7" s="157"/>
      <c r="D7" s="157"/>
      <c r="E7" s="157"/>
      <c r="F7" s="157"/>
      <c r="G7" s="157" t="s">
        <v>17</v>
      </c>
      <c r="H7" s="157"/>
      <c r="I7" s="157"/>
      <c r="J7" s="157"/>
      <c r="K7" s="157"/>
      <c r="L7" s="157"/>
      <c r="M7" s="157" t="s">
        <v>18</v>
      </c>
      <c r="N7" s="157"/>
      <c r="O7" s="157"/>
      <c r="P7" s="157"/>
      <c r="Q7" s="157"/>
      <c r="R7" s="157" t="s">
        <v>19</v>
      </c>
      <c r="S7" s="157"/>
      <c r="T7" s="157" t="s">
        <v>20</v>
      </c>
      <c r="U7" s="157"/>
      <c r="V7" s="157"/>
      <c r="W7" s="157"/>
      <c r="X7" s="157"/>
      <c r="Y7" s="175"/>
    </row>
    <row r="8" spans="1:31" ht="27.75" customHeight="1" x14ac:dyDescent="0.25">
      <c r="A8" s="172"/>
      <c r="B8" s="157"/>
      <c r="C8" s="157"/>
      <c r="D8" s="157" t="s">
        <v>395</v>
      </c>
      <c r="E8" s="157" t="s">
        <v>409</v>
      </c>
      <c r="F8" s="157"/>
      <c r="G8" s="157" t="s">
        <v>9</v>
      </c>
      <c r="H8" s="157" t="s">
        <v>346</v>
      </c>
      <c r="I8" s="157" t="s">
        <v>119</v>
      </c>
      <c r="J8" s="157" t="s">
        <v>21</v>
      </c>
      <c r="K8" s="157"/>
      <c r="L8" s="157"/>
      <c r="M8" s="157" t="s">
        <v>9</v>
      </c>
      <c r="N8" s="157" t="s">
        <v>12</v>
      </c>
      <c r="O8" s="157"/>
      <c r="P8" s="157"/>
      <c r="Q8" s="157" t="s">
        <v>22</v>
      </c>
      <c r="R8" s="157" t="s">
        <v>9</v>
      </c>
      <c r="S8" s="157" t="s">
        <v>346</v>
      </c>
      <c r="T8" s="157" t="s">
        <v>9</v>
      </c>
      <c r="U8" s="157" t="s">
        <v>346</v>
      </c>
      <c r="V8" s="157" t="s">
        <v>121</v>
      </c>
      <c r="W8" s="157" t="s">
        <v>12</v>
      </c>
      <c r="X8" s="157"/>
      <c r="Y8" s="175"/>
      <c r="AE8" s="11" t="s">
        <v>108</v>
      </c>
    </row>
    <row r="9" spans="1:31" ht="58.5" customHeight="1" x14ac:dyDescent="0.25">
      <c r="A9" s="172"/>
      <c r="B9" s="157"/>
      <c r="C9" s="157"/>
      <c r="D9" s="157"/>
      <c r="E9" s="157"/>
      <c r="F9" s="157"/>
      <c r="G9" s="157"/>
      <c r="H9" s="157"/>
      <c r="I9" s="157"/>
      <c r="J9" s="157" t="s">
        <v>13</v>
      </c>
      <c r="K9" s="157"/>
      <c r="L9" s="157" t="s">
        <v>14</v>
      </c>
      <c r="M9" s="157"/>
      <c r="N9" s="157" t="s">
        <v>13</v>
      </c>
      <c r="O9" s="157"/>
      <c r="P9" s="157" t="s">
        <v>14</v>
      </c>
      <c r="Q9" s="157"/>
      <c r="R9" s="157"/>
      <c r="S9" s="157"/>
      <c r="T9" s="157"/>
      <c r="U9" s="157"/>
      <c r="V9" s="157"/>
      <c r="W9" s="157" t="s">
        <v>13</v>
      </c>
      <c r="X9" s="157"/>
      <c r="Y9" s="175" t="s">
        <v>14</v>
      </c>
    </row>
    <row r="10" spans="1:31" ht="150" customHeight="1" thickBot="1" x14ac:dyDescent="0.3">
      <c r="A10" s="173"/>
      <c r="B10" s="170"/>
      <c r="C10" s="170"/>
      <c r="D10" s="170"/>
      <c r="E10" s="170"/>
      <c r="F10" s="170"/>
      <c r="G10" s="170"/>
      <c r="H10" s="170"/>
      <c r="I10" s="170"/>
      <c r="J10" s="104" t="s">
        <v>23</v>
      </c>
      <c r="K10" s="104" t="s">
        <v>347</v>
      </c>
      <c r="L10" s="170"/>
      <c r="M10" s="170"/>
      <c r="N10" s="104" t="s">
        <v>23</v>
      </c>
      <c r="O10" s="104" t="s">
        <v>24</v>
      </c>
      <c r="P10" s="170"/>
      <c r="Q10" s="170"/>
      <c r="R10" s="170"/>
      <c r="S10" s="170"/>
      <c r="T10" s="170"/>
      <c r="U10" s="170"/>
      <c r="V10" s="170"/>
      <c r="W10" s="104" t="s">
        <v>23</v>
      </c>
      <c r="X10" s="104" t="s">
        <v>347</v>
      </c>
      <c r="Y10" s="182"/>
      <c r="AA10" s="125" t="s">
        <v>107</v>
      </c>
      <c r="AC10" s="112" t="s">
        <v>109</v>
      </c>
      <c r="AD10" s="126"/>
    </row>
    <row r="11" spans="1:31" ht="17.25" thickBot="1" x14ac:dyDescent="0.3">
      <c r="A11" s="113">
        <v>1</v>
      </c>
      <c r="B11" s="13">
        <f>A11+1</f>
        <v>2</v>
      </c>
      <c r="C11" s="13">
        <f t="shared" ref="C11:Y11" si="0">B11+1</f>
        <v>3</v>
      </c>
      <c r="D11" s="13">
        <f t="shared" si="0"/>
        <v>4</v>
      </c>
      <c r="E11" s="13">
        <f t="shared" si="0"/>
        <v>5</v>
      </c>
      <c r="F11" s="13">
        <f t="shared" si="0"/>
        <v>6</v>
      </c>
      <c r="G11" s="13">
        <f t="shared" si="0"/>
        <v>7</v>
      </c>
      <c r="H11" s="13">
        <f t="shared" si="0"/>
        <v>8</v>
      </c>
      <c r="I11" s="13">
        <f t="shared" si="0"/>
        <v>9</v>
      </c>
      <c r="J11" s="13">
        <f t="shared" si="0"/>
        <v>10</v>
      </c>
      <c r="K11" s="13">
        <f t="shared" si="0"/>
        <v>11</v>
      </c>
      <c r="L11" s="13">
        <f t="shared" si="0"/>
        <v>12</v>
      </c>
      <c r="M11" s="13">
        <f t="shared" si="0"/>
        <v>13</v>
      </c>
      <c r="N11" s="13">
        <f t="shared" si="0"/>
        <v>14</v>
      </c>
      <c r="O11" s="13">
        <f t="shared" si="0"/>
        <v>15</v>
      </c>
      <c r="P11" s="13">
        <f t="shared" si="0"/>
        <v>16</v>
      </c>
      <c r="Q11" s="13">
        <f t="shared" si="0"/>
        <v>17</v>
      </c>
      <c r="R11" s="13">
        <f t="shared" si="0"/>
        <v>18</v>
      </c>
      <c r="S11" s="13">
        <f t="shared" si="0"/>
        <v>19</v>
      </c>
      <c r="T11" s="13">
        <f t="shared" si="0"/>
        <v>20</v>
      </c>
      <c r="U11" s="13">
        <f t="shared" si="0"/>
        <v>21</v>
      </c>
      <c r="V11" s="13">
        <f t="shared" si="0"/>
        <v>22</v>
      </c>
      <c r="W11" s="13">
        <f t="shared" si="0"/>
        <v>23</v>
      </c>
      <c r="X11" s="13">
        <f t="shared" si="0"/>
        <v>24</v>
      </c>
      <c r="Y11" s="114">
        <f t="shared" si="0"/>
        <v>25</v>
      </c>
    </row>
    <row r="12" spans="1:31" s="42" customFormat="1" ht="16.5" x14ac:dyDescent="0.25">
      <c r="A12" s="127">
        <v>1</v>
      </c>
      <c r="B12" s="128" t="s">
        <v>122</v>
      </c>
      <c r="C12" s="20"/>
      <c r="D12" s="20"/>
      <c r="E12" s="20"/>
      <c r="F12" s="20" t="s">
        <v>108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63"/>
    </row>
    <row r="13" spans="1:31" s="4" customFormat="1" ht="82.5" x14ac:dyDescent="0.25">
      <c r="A13" s="14" t="s">
        <v>123</v>
      </c>
      <c r="B13" s="118" t="s">
        <v>30</v>
      </c>
      <c r="C13" s="38">
        <v>47.828000000000003</v>
      </c>
      <c r="D13" s="74">
        <v>51</v>
      </c>
      <c r="E13" s="74">
        <v>55</v>
      </c>
      <c r="F13" s="38">
        <v>1.1499999999999999</v>
      </c>
      <c r="G13" s="74">
        <v>9</v>
      </c>
      <c r="H13" s="73">
        <v>17.649999999999999</v>
      </c>
      <c r="I13" s="75" t="s">
        <v>105</v>
      </c>
      <c r="J13" s="75" t="s">
        <v>105</v>
      </c>
      <c r="K13" s="75" t="s">
        <v>105</v>
      </c>
      <c r="L13" s="74" t="s">
        <v>105</v>
      </c>
      <c r="M13" s="74">
        <v>2</v>
      </c>
      <c r="N13" s="74" t="s">
        <v>105</v>
      </c>
      <c r="O13" s="74" t="s">
        <v>105</v>
      </c>
      <c r="P13" s="74" t="s">
        <v>105</v>
      </c>
      <c r="Q13" s="73">
        <v>22.22</v>
      </c>
      <c r="R13" s="74">
        <v>16</v>
      </c>
      <c r="S13" s="74">
        <v>30</v>
      </c>
      <c r="T13" s="74">
        <v>9</v>
      </c>
      <c r="U13" s="73">
        <v>16.36</v>
      </c>
      <c r="V13" s="75" t="s">
        <v>105</v>
      </c>
      <c r="W13" s="75" t="s">
        <v>105</v>
      </c>
      <c r="X13" s="75" t="s">
        <v>105</v>
      </c>
      <c r="Y13" s="7" t="s">
        <v>105</v>
      </c>
      <c r="AA13" s="3">
        <f>R13-T13</f>
        <v>7</v>
      </c>
      <c r="AC13" s="3">
        <f>G13-M13</f>
        <v>7</v>
      </c>
    </row>
    <row r="14" spans="1:31" s="4" customFormat="1" ht="49.5" x14ac:dyDescent="0.25">
      <c r="A14" s="14" t="s">
        <v>124</v>
      </c>
      <c r="B14" s="118" t="s">
        <v>344</v>
      </c>
      <c r="C14" s="38">
        <v>67.366</v>
      </c>
      <c r="D14" s="74">
        <v>19</v>
      </c>
      <c r="E14" s="129">
        <v>19</v>
      </c>
      <c r="F14" s="38">
        <v>0.28199999999999997</v>
      </c>
      <c r="G14" s="74">
        <v>5</v>
      </c>
      <c r="H14" s="73">
        <v>26.32</v>
      </c>
      <c r="I14" s="75" t="s">
        <v>105</v>
      </c>
      <c r="J14" s="75" t="s">
        <v>105</v>
      </c>
      <c r="K14" s="75" t="s">
        <v>105</v>
      </c>
      <c r="L14" s="74" t="s">
        <v>105</v>
      </c>
      <c r="M14" s="74">
        <v>0</v>
      </c>
      <c r="N14" s="75" t="s">
        <v>105</v>
      </c>
      <c r="O14" s="75" t="s">
        <v>105</v>
      </c>
      <c r="P14" s="75" t="s">
        <v>105</v>
      </c>
      <c r="Q14" s="73">
        <v>0</v>
      </c>
      <c r="R14" s="74">
        <v>5</v>
      </c>
      <c r="S14" s="74">
        <v>30</v>
      </c>
      <c r="T14" s="74">
        <v>5</v>
      </c>
      <c r="U14" s="73">
        <v>26.32</v>
      </c>
      <c r="V14" s="75" t="s">
        <v>105</v>
      </c>
      <c r="W14" s="75" t="s">
        <v>105</v>
      </c>
      <c r="X14" s="75" t="s">
        <v>105</v>
      </c>
      <c r="Y14" s="7" t="s">
        <v>105</v>
      </c>
      <c r="AA14" s="3">
        <f t="shared" ref="AA14:AA77" si="1">R14-T14</f>
        <v>0</v>
      </c>
      <c r="AC14" s="3">
        <f t="shared" ref="AC14:AC77" si="2">G14-M14</f>
        <v>5</v>
      </c>
    </row>
    <row r="15" spans="1:31" s="4" customFormat="1" ht="50.25" thickBot="1" x14ac:dyDescent="0.3">
      <c r="A15" s="15" t="s">
        <v>125</v>
      </c>
      <c r="B15" s="119" t="s">
        <v>348</v>
      </c>
      <c r="C15" s="29">
        <v>25.231000000000002</v>
      </c>
      <c r="D15" s="70">
        <v>33</v>
      </c>
      <c r="E15" s="70">
        <v>28</v>
      </c>
      <c r="F15" s="29">
        <v>1.1100000000000001</v>
      </c>
      <c r="G15" s="70">
        <v>5</v>
      </c>
      <c r="H15" s="60">
        <v>15.15</v>
      </c>
      <c r="I15" s="8" t="s">
        <v>105</v>
      </c>
      <c r="J15" s="8" t="s">
        <v>105</v>
      </c>
      <c r="K15" s="8" t="s">
        <v>105</v>
      </c>
      <c r="L15" s="70" t="s">
        <v>105</v>
      </c>
      <c r="M15" s="70">
        <v>1</v>
      </c>
      <c r="N15" s="70" t="s">
        <v>105</v>
      </c>
      <c r="O15" s="70" t="s">
        <v>105</v>
      </c>
      <c r="P15" s="70" t="s">
        <v>105</v>
      </c>
      <c r="Q15" s="60">
        <v>20</v>
      </c>
      <c r="R15" s="70">
        <v>8</v>
      </c>
      <c r="S15" s="70">
        <v>30</v>
      </c>
      <c r="T15" s="70">
        <v>5</v>
      </c>
      <c r="U15" s="60">
        <v>17.86</v>
      </c>
      <c r="V15" s="8" t="s">
        <v>105</v>
      </c>
      <c r="W15" s="8" t="s">
        <v>105</v>
      </c>
      <c r="X15" s="8" t="s">
        <v>105</v>
      </c>
      <c r="Y15" s="10" t="s">
        <v>105</v>
      </c>
      <c r="AA15" s="3">
        <f t="shared" si="1"/>
        <v>3</v>
      </c>
      <c r="AC15" s="3">
        <f t="shared" si="2"/>
        <v>4</v>
      </c>
    </row>
    <row r="16" spans="1:31" s="18" customFormat="1" ht="16.5" x14ac:dyDescent="0.25">
      <c r="A16" s="34" t="s">
        <v>126</v>
      </c>
      <c r="B16" s="130" t="s">
        <v>378</v>
      </c>
      <c r="C16" s="41"/>
      <c r="D16" s="16"/>
      <c r="E16" s="16"/>
      <c r="F16" s="41"/>
      <c r="G16" s="16"/>
      <c r="H16" s="49"/>
      <c r="I16" s="17"/>
      <c r="J16" s="17"/>
      <c r="K16" s="17"/>
      <c r="L16" s="16"/>
      <c r="M16" s="16"/>
      <c r="N16" s="16"/>
      <c r="O16" s="16"/>
      <c r="P16" s="16"/>
      <c r="Q16" s="49"/>
      <c r="R16" s="16"/>
      <c r="S16" s="16"/>
      <c r="T16" s="16"/>
      <c r="U16" s="49"/>
      <c r="V16" s="17"/>
      <c r="W16" s="17"/>
      <c r="X16" s="17"/>
      <c r="Y16" s="19"/>
      <c r="AA16" s="3">
        <f t="shared" si="1"/>
        <v>0</v>
      </c>
      <c r="AB16" s="4"/>
      <c r="AC16" s="3">
        <f t="shared" si="2"/>
        <v>0</v>
      </c>
    </row>
    <row r="17" spans="1:29" s="28" customFormat="1" ht="60" customHeight="1" x14ac:dyDescent="0.25">
      <c r="A17" s="27" t="s">
        <v>127</v>
      </c>
      <c r="B17" s="120" t="s">
        <v>380</v>
      </c>
      <c r="C17" s="46">
        <v>113.29900000000001</v>
      </c>
      <c r="D17" s="35">
        <v>77</v>
      </c>
      <c r="E17" s="129">
        <v>79</v>
      </c>
      <c r="F17" s="38">
        <v>0.69699999999999995</v>
      </c>
      <c r="G17" s="35">
        <v>23</v>
      </c>
      <c r="H17" s="73">
        <v>29.87</v>
      </c>
      <c r="I17" s="36" t="s">
        <v>105</v>
      </c>
      <c r="J17" s="36" t="s">
        <v>105</v>
      </c>
      <c r="K17" s="36" t="s">
        <v>105</v>
      </c>
      <c r="L17" s="35" t="s">
        <v>105</v>
      </c>
      <c r="M17" s="35">
        <v>8</v>
      </c>
      <c r="N17" s="35" t="s">
        <v>105</v>
      </c>
      <c r="O17" s="35" t="s">
        <v>105</v>
      </c>
      <c r="P17" s="35" t="s">
        <v>105</v>
      </c>
      <c r="Q17" s="73">
        <v>34.78</v>
      </c>
      <c r="R17" s="74">
        <v>23</v>
      </c>
      <c r="S17" s="74">
        <v>30</v>
      </c>
      <c r="T17" s="35">
        <v>23</v>
      </c>
      <c r="U17" s="73">
        <v>29.11</v>
      </c>
      <c r="V17" s="36" t="s">
        <v>105</v>
      </c>
      <c r="W17" s="36" t="s">
        <v>105</v>
      </c>
      <c r="X17" s="36" t="s">
        <v>105</v>
      </c>
      <c r="Y17" s="37" t="s">
        <v>105</v>
      </c>
      <c r="AA17" s="3">
        <f t="shared" si="1"/>
        <v>0</v>
      </c>
      <c r="AB17" s="4"/>
      <c r="AC17" s="3">
        <f t="shared" si="2"/>
        <v>15</v>
      </c>
    </row>
    <row r="18" spans="1:29" s="4" customFormat="1" ht="83.25" thickBot="1" x14ac:dyDescent="0.3">
      <c r="A18" s="15" t="s">
        <v>128</v>
      </c>
      <c r="B18" s="119" t="s">
        <v>31</v>
      </c>
      <c r="C18" s="29">
        <v>400.464</v>
      </c>
      <c r="D18" s="70">
        <v>97</v>
      </c>
      <c r="E18" s="131">
        <v>84</v>
      </c>
      <c r="F18" s="29">
        <v>0.21</v>
      </c>
      <c r="G18" s="70">
        <v>29</v>
      </c>
      <c r="H18" s="60">
        <v>29.9</v>
      </c>
      <c r="I18" s="8" t="s">
        <v>105</v>
      </c>
      <c r="J18" s="8" t="s">
        <v>105</v>
      </c>
      <c r="K18" s="8" t="s">
        <v>105</v>
      </c>
      <c r="L18" s="70" t="s">
        <v>105</v>
      </c>
      <c r="M18" s="70">
        <v>13</v>
      </c>
      <c r="N18" s="70" t="s">
        <v>105</v>
      </c>
      <c r="O18" s="70" t="s">
        <v>105</v>
      </c>
      <c r="P18" s="70" t="s">
        <v>105</v>
      </c>
      <c r="Q18" s="60">
        <v>44.83</v>
      </c>
      <c r="R18" s="70">
        <v>25</v>
      </c>
      <c r="S18" s="70">
        <v>30</v>
      </c>
      <c r="T18" s="70">
        <v>25</v>
      </c>
      <c r="U18" s="60">
        <v>29.76</v>
      </c>
      <c r="V18" s="8" t="s">
        <v>105</v>
      </c>
      <c r="W18" s="8" t="s">
        <v>105</v>
      </c>
      <c r="X18" s="8" t="s">
        <v>105</v>
      </c>
      <c r="Y18" s="10" t="s">
        <v>105</v>
      </c>
      <c r="AA18" s="3">
        <f t="shared" si="1"/>
        <v>0</v>
      </c>
      <c r="AC18" s="3">
        <f t="shared" si="2"/>
        <v>16</v>
      </c>
    </row>
    <row r="19" spans="1:29" s="18" customFormat="1" ht="16.5" x14ac:dyDescent="0.25">
      <c r="A19" s="34" t="s">
        <v>131</v>
      </c>
      <c r="B19" s="130" t="s">
        <v>129</v>
      </c>
      <c r="C19" s="41"/>
      <c r="D19" s="16"/>
      <c r="E19" s="16"/>
      <c r="F19" s="41"/>
      <c r="G19" s="16"/>
      <c r="H19" s="49"/>
      <c r="I19" s="17"/>
      <c r="J19" s="17"/>
      <c r="K19" s="17"/>
      <c r="L19" s="16"/>
      <c r="M19" s="16"/>
      <c r="N19" s="16"/>
      <c r="O19" s="16"/>
      <c r="P19" s="16"/>
      <c r="Q19" s="49"/>
      <c r="R19" s="16"/>
      <c r="S19" s="16"/>
      <c r="T19" s="16"/>
      <c r="U19" s="49"/>
      <c r="V19" s="17"/>
      <c r="W19" s="17"/>
      <c r="X19" s="17"/>
      <c r="Y19" s="19"/>
      <c r="AA19" s="3">
        <f t="shared" si="1"/>
        <v>0</v>
      </c>
      <c r="AB19" s="4"/>
      <c r="AC19" s="3">
        <f t="shared" si="2"/>
        <v>0</v>
      </c>
    </row>
    <row r="20" spans="1:29" s="4" customFormat="1" ht="82.5" x14ac:dyDescent="0.25">
      <c r="A20" s="14" t="s">
        <v>200</v>
      </c>
      <c r="B20" s="118" t="s">
        <v>32</v>
      </c>
      <c r="C20" s="38">
        <v>164.29400000000001</v>
      </c>
      <c r="D20" s="74">
        <v>68</v>
      </c>
      <c r="E20" s="129">
        <v>64</v>
      </c>
      <c r="F20" s="38">
        <v>0.39</v>
      </c>
      <c r="G20" s="74">
        <v>20</v>
      </c>
      <c r="H20" s="73">
        <v>29.41</v>
      </c>
      <c r="I20" s="75" t="s">
        <v>105</v>
      </c>
      <c r="J20" s="75" t="s">
        <v>105</v>
      </c>
      <c r="K20" s="75" t="s">
        <v>105</v>
      </c>
      <c r="L20" s="74" t="s">
        <v>105</v>
      </c>
      <c r="M20" s="74">
        <v>1</v>
      </c>
      <c r="N20" s="74" t="s">
        <v>105</v>
      </c>
      <c r="O20" s="74" t="s">
        <v>105</v>
      </c>
      <c r="P20" s="74" t="s">
        <v>105</v>
      </c>
      <c r="Q20" s="73">
        <v>5</v>
      </c>
      <c r="R20" s="74">
        <v>19</v>
      </c>
      <c r="S20" s="74">
        <v>30</v>
      </c>
      <c r="T20" s="74">
        <v>19</v>
      </c>
      <c r="U20" s="73">
        <v>29.69</v>
      </c>
      <c r="V20" s="75" t="s">
        <v>105</v>
      </c>
      <c r="W20" s="75" t="s">
        <v>105</v>
      </c>
      <c r="X20" s="75" t="s">
        <v>105</v>
      </c>
      <c r="Y20" s="7" t="s">
        <v>105</v>
      </c>
      <c r="AA20" s="3">
        <f t="shared" si="1"/>
        <v>0</v>
      </c>
      <c r="AC20" s="3">
        <f t="shared" si="2"/>
        <v>19</v>
      </c>
    </row>
    <row r="21" spans="1:29" s="4" customFormat="1" ht="33" x14ac:dyDescent="0.25">
      <c r="A21" s="14" t="s">
        <v>201</v>
      </c>
      <c r="B21" s="118" t="s">
        <v>33</v>
      </c>
      <c r="C21" s="38">
        <v>41.689</v>
      </c>
      <c r="D21" s="74">
        <v>28</v>
      </c>
      <c r="E21" s="129">
        <v>28</v>
      </c>
      <c r="F21" s="38">
        <v>0.67200000000000004</v>
      </c>
      <c r="G21" s="74">
        <v>8</v>
      </c>
      <c r="H21" s="73">
        <v>28.57</v>
      </c>
      <c r="I21" s="75" t="s">
        <v>105</v>
      </c>
      <c r="J21" s="75" t="s">
        <v>105</v>
      </c>
      <c r="K21" s="75" t="s">
        <v>105</v>
      </c>
      <c r="L21" s="74" t="s">
        <v>105</v>
      </c>
      <c r="M21" s="74">
        <v>2</v>
      </c>
      <c r="N21" s="74" t="s">
        <v>105</v>
      </c>
      <c r="O21" s="74" t="s">
        <v>105</v>
      </c>
      <c r="P21" s="74" t="s">
        <v>105</v>
      </c>
      <c r="Q21" s="73">
        <v>25</v>
      </c>
      <c r="R21" s="74">
        <v>8</v>
      </c>
      <c r="S21" s="74">
        <v>30</v>
      </c>
      <c r="T21" s="74">
        <v>8</v>
      </c>
      <c r="U21" s="73">
        <v>28.57</v>
      </c>
      <c r="V21" s="75" t="s">
        <v>105</v>
      </c>
      <c r="W21" s="75" t="s">
        <v>105</v>
      </c>
      <c r="X21" s="75" t="s">
        <v>105</v>
      </c>
      <c r="Y21" s="7" t="s">
        <v>105</v>
      </c>
      <c r="AA21" s="3">
        <f t="shared" si="1"/>
        <v>0</v>
      </c>
      <c r="AC21" s="3">
        <f t="shared" si="2"/>
        <v>6</v>
      </c>
    </row>
    <row r="22" spans="1:29" s="4" customFormat="1" ht="49.5" x14ac:dyDescent="0.25">
      <c r="A22" s="14" t="s">
        <v>202</v>
      </c>
      <c r="B22" s="118" t="s">
        <v>344</v>
      </c>
      <c r="C22" s="38">
        <v>62.853999999999999</v>
      </c>
      <c r="D22" s="74">
        <v>21</v>
      </c>
      <c r="E22" s="129">
        <v>32</v>
      </c>
      <c r="F22" s="38">
        <v>0.50900000000000001</v>
      </c>
      <c r="G22" s="74">
        <v>6</v>
      </c>
      <c r="H22" s="73">
        <v>28.57</v>
      </c>
      <c r="I22" s="75" t="s">
        <v>105</v>
      </c>
      <c r="J22" s="75" t="s">
        <v>105</v>
      </c>
      <c r="K22" s="75" t="s">
        <v>105</v>
      </c>
      <c r="L22" s="74" t="s">
        <v>105</v>
      </c>
      <c r="M22" s="74">
        <v>1</v>
      </c>
      <c r="N22" s="74" t="s">
        <v>105</v>
      </c>
      <c r="O22" s="74" t="s">
        <v>105</v>
      </c>
      <c r="P22" s="74" t="s">
        <v>105</v>
      </c>
      <c r="Q22" s="73">
        <v>16.670000000000002</v>
      </c>
      <c r="R22" s="74">
        <v>9</v>
      </c>
      <c r="S22" s="74">
        <v>30</v>
      </c>
      <c r="T22" s="74">
        <v>9</v>
      </c>
      <c r="U22" s="73">
        <v>28.13</v>
      </c>
      <c r="V22" s="75" t="s">
        <v>105</v>
      </c>
      <c r="W22" s="75" t="s">
        <v>105</v>
      </c>
      <c r="X22" s="75" t="s">
        <v>105</v>
      </c>
      <c r="Y22" s="7" t="s">
        <v>105</v>
      </c>
      <c r="AA22" s="3">
        <f t="shared" si="1"/>
        <v>0</v>
      </c>
      <c r="AC22" s="3">
        <f t="shared" si="2"/>
        <v>5</v>
      </c>
    </row>
    <row r="23" spans="1:29" s="4" customFormat="1" ht="49.5" x14ac:dyDescent="0.25">
      <c r="A23" s="14" t="s">
        <v>203</v>
      </c>
      <c r="B23" s="118" t="s">
        <v>369</v>
      </c>
      <c r="C23" s="38">
        <v>148.976</v>
      </c>
      <c r="D23" s="74">
        <v>104</v>
      </c>
      <c r="E23" s="129">
        <v>78</v>
      </c>
      <c r="F23" s="38">
        <v>0.52400000000000002</v>
      </c>
      <c r="G23" s="74">
        <v>31</v>
      </c>
      <c r="H23" s="73">
        <v>29.81</v>
      </c>
      <c r="I23" s="75" t="s">
        <v>105</v>
      </c>
      <c r="J23" s="75" t="s">
        <v>105</v>
      </c>
      <c r="K23" s="75" t="s">
        <v>105</v>
      </c>
      <c r="L23" s="74" t="s">
        <v>105</v>
      </c>
      <c r="M23" s="74">
        <v>6</v>
      </c>
      <c r="N23" s="74" t="s">
        <v>105</v>
      </c>
      <c r="O23" s="74" t="s">
        <v>105</v>
      </c>
      <c r="P23" s="74" t="s">
        <v>105</v>
      </c>
      <c r="Q23" s="73">
        <v>19.350000000000001</v>
      </c>
      <c r="R23" s="74">
        <v>23</v>
      </c>
      <c r="S23" s="74">
        <v>30</v>
      </c>
      <c r="T23" s="74">
        <v>23</v>
      </c>
      <c r="U23" s="73">
        <v>29.49</v>
      </c>
      <c r="V23" s="75" t="s">
        <v>105</v>
      </c>
      <c r="W23" s="75" t="s">
        <v>105</v>
      </c>
      <c r="X23" s="75" t="s">
        <v>105</v>
      </c>
      <c r="Y23" s="7" t="s">
        <v>105</v>
      </c>
      <c r="AA23" s="3">
        <f t="shared" si="1"/>
        <v>0</v>
      </c>
      <c r="AC23" s="3">
        <f t="shared" si="2"/>
        <v>25</v>
      </c>
    </row>
    <row r="24" spans="1:29" s="4" customFormat="1" ht="53.25" customHeight="1" thickBot="1" x14ac:dyDescent="0.3">
      <c r="A24" s="15" t="s">
        <v>204</v>
      </c>
      <c r="B24" s="119" t="s">
        <v>381</v>
      </c>
      <c r="C24" s="29">
        <v>22.259</v>
      </c>
      <c r="D24" s="70">
        <v>7</v>
      </c>
      <c r="E24" s="131">
        <v>7</v>
      </c>
      <c r="F24" s="29">
        <v>0.314</v>
      </c>
      <c r="G24" s="70">
        <v>1</v>
      </c>
      <c r="H24" s="60">
        <v>14.29</v>
      </c>
      <c r="I24" s="8" t="s">
        <v>105</v>
      </c>
      <c r="J24" s="8" t="s">
        <v>105</v>
      </c>
      <c r="K24" s="8" t="s">
        <v>105</v>
      </c>
      <c r="L24" s="70" t="s">
        <v>105</v>
      </c>
      <c r="M24" s="70">
        <v>0</v>
      </c>
      <c r="N24" s="70" t="s">
        <v>105</v>
      </c>
      <c r="O24" s="70" t="s">
        <v>105</v>
      </c>
      <c r="P24" s="70" t="s">
        <v>105</v>
      </c>
      <c r="Q24" s="60">
        <v>0</v>
      </c>
      <c r="R24" s="70">
        <v>2</v>
      </c>
      <c r="S24" s="70">
        <v>30</v>
      </c>
      <c r="T24" s="70">
        <v>1</v>
      </c>
      <c r="U24" s="60">
        <v>14.29</v>
      </c>
      <c r="V24" s="8" t="s">
        <v>105</v>
      </c>
      <c r="W24" s="8" t="s">
        <v>105</v>
      </c>
      <c r="X24" s="8" t="s">
        <v>105</v>
      </c>
      <c r="Y24" s="10" t="s">
        <v>105</v>
      </c>
      <c r="AA24" s="3">
        <f t="shared" si="1"/>
        <v>1</v>
      </c>
      <c r="AC24" s="3">
        <f t="shared" si="2"/>
        <v>1</v>
      </c>
    </row>
    <row r="25" spans="1:29" s="18" customFormat="1" ht="16.5" x14ac:dyDescent="0.25">
      <c r="A25" s="34" t="s">
        <v>132</v>
      </c>
      <c r="B25" s="130" t="s">
        <v>130</v>
      </c>
      <c r="C25" s="41"/>
      <c r="D25" s="16"/>
      <c r="E25" s="16"/>
      <c r="F25" s="41"/>
      <c r="G25" s="16"/>
      <c r="H25" s="49"/>
      <c r="I25" s="17"/>
      <c r="J25" s="17"/>
      <c r="K25" s="17"/>
      <c r="L25" s="16"/>
      <c r="M25" s="16"/>
      <c r="N25" s="16"/>
      <c r="O25" s="16"/>
      <c r="P25" s="16"/>
      <c r="Q25" s="49"/>
      <c r="R25" s="16"/>
      <c r="S25" s="16"/>
      <c r="T25" s="16"/>
      <c r="U25" s="49"/>
      <c r="V25" s="17"/>
      <c r="W25" s="17"/>
      <c r="X25" s="17"/>
      <c r="Y25" s="19"/>
      <c r="AA25" s="3">
        <f t="shared" si="1"/>
        <v>0</v>
      </c>
      <c r="AB25" s="4"/>
      <c r="AC25" s="3">
        <f t="shared" si="2"/>
        <v>0</v>
      </c>
    </row>
    <row r="26" spans="1:29" s="18" customFormat="1" ht="123.75" customHeight="1" x14ac:dyDescent="0.25">
      <c r="A26" s="14" t="s">
        <v>205</v>
      </c>
      <c r="B26" s="118" t="s">
        <v>412</v>
      </c>
      <c r="C26" s="38">
        <v>43.1</v>
      </c>
      <c r="D26" s="74">
        <v>26</v>
      </c>
      <c r="E26" s="129">
        <v>35</v>
      </c>
      <c r="F26" s="38">
        <v>0.81200000000000006</v>
      </c>
      <c r="G26" s="74">
        <v>7</v>
      </c>
      <c r="H26" s="73">
        <v>26.92</v>
      </c>
      <c r="I26" s="75" t="s">
        <v>105</v>
      </c>
      <c r="J26" s="75" t="s">
        <v>105</v>
      </c>
      <c r="K26" s="75" t="s">
        <v>105</v>
      </c>
      <c r="L26" s="74" t="s">
        <v>105</v>
      </c>
      <c r="M26" s="74">
        <v>4</v>
      </c>
      <c r="N26" s="74" t="s">
        <v>105</v>
      </c>
      <c r="O26" s="74" t="s">
        <v>105</v>
      </c>
      <c r="P26" s="74" t="s">
        <v>105</v>
      </c>
      <c r="Q26" s="73">
        <v>57.14</v>
      </c>
      <c r="R26" s="74">
        <v>10</v>
      </c>
      <c r="S26" s="74">
        <v>30</v>
      </c>
      <c r="T26" s="74">
        <v>10</v>
      </c>
      <c r="U26" s="73">
        <v>28.57</v>
      </c>
      <c r="V26" s="75" t="s">
        <v>105</v>
      </c>
      <c r="W26" s="75" t="s">
        <v>105</v>
      </c>
      <c r="X26" s="75" t="s">
        <v>105</v>
      </c>
      <c r="Y26" s="7" t="s">
        <v>105</v>
      </c>
      <c r="AA26" s="3">
        <f t="shared" si="1"/>
        <v>0</v>
      </c>
      <c r="AB26" s="4"/>
      <c r="AC26" s="3">
        <f t="shared" si="2"/>
        <v>3</v>
      </c>
    </row>
    <row r="27" spans="1:29" s="4" customFormat="1" ht="50.25" thickBot="1" x14ac:dyDescent="0.3">
      <c r="A27" s="15" t="s">
        <v>382</v>
      </c>
      <c r="B27" s="119" t="s">
        <v>328</v>
      </c>
      <c r="C27" s="29">
        <v>83.120999999999995</v>
      </c>
      <c r="D27" s="64">
        <v>34</v>
      </c>
      <c r="E27" s="131">
        <v>30</v>
      </c>
      <c r="F27" s="29">
        <v>0.36099999999999999</v>
      </c>
      <c r="G27" s="64">
        <v>10</v>
      </c>
      <c r="H27" s="60">
        <v>29.41</v>
      </c>
      <c r="I27" s="48" t="s">
        <v>105</v>
      </c>
      <c r="J27" s="48" t="s">
        <v>105</v>
      </c>
      <c r="K27" s="48" t="s">
        <v>105</v>
      </c>
      <c r="L27" s="64" t="s">
        <v>105</v>
      </c>
      <c r="M27" s="64">
        <v>2</v>
      </c>
      <c r="N27" s="64" t="s">
        <v>105</v>
      </c>
      <c r="O27" s="64" t="s">
        <v>105</v>
      </c>
      <c r="P27" s="64" t="s">
        <v>105</v>
      </c>
      <c r="Q27" s="60">
        <v>20</v>
      </c>
      <c r="R27" s="70">
        <v>9</v>
      </c>
      <c r="S27" s="70">
        <v>30</v>
      </c>
      <c r="T27" s="70">
        <v>9</v>
      </c>
      <c r="U27" s="60">
        <v>30</v>
      </c>
      <c r="V27" s="8" t="s">
        <v>105</v>
      </c>
      <c r="W27" s="8" t="s">
        <v>105</v>
      </c>
      <c r="X27" s="8" t="s">
        <v>105</v>
      </c>
      <c r="Y27" s="10" t="s">
        <v>105</v>
      </c>
      <c r="AA27" s="3">
        <f t="shared" si="1"/>
        <v>0</v>
      </c>
      <c r="AC27" s="3">
        <f t="shared" si="2"/>
        <v>8</v>
      </c>
    </row>
    <row r="28" spans="1:29" s="18" customFormat="1" ht="16.5" x14ac:dyDescent="0.25">
      <c r="A28" s="34" t="s">
        <v>133</v>
      </c>
      <c r="B28" s="130" t="s">
        <v>327</v>
      </c>
      <c r="C28" s="41"/>
      <c r="D28" s="16"/>
      <c r="E28" s="16"/>
      <c r="F28" s="41"/>
      <c r="G28" s="16"/>
      <c r="H28" s="49"/>
      <c r="I28" s="17"/>
      <c r="J28" s="17"/>
      <c r="K28" s="17"/>
      <c r="L28" s="16"/>
      <c r="M28" s="16"/>
      <c r="N28" s="16"/>
      <c r="O28" s="16"/>
      <c r="P28" s="16"/>
      <c r="Q28" s="49"/>
      <c r="R28" s="16"/>
      <c r="S28" s="16"/>
      <c r="T28" s="16"/>
      <c r="U28" s="49"/>
      <c r="V28" s="17"/>
      <c r="W28" s="17"/>
      <c r="X28" s="17"/>
      <c r="Y28" s="19"/>
      <c r="AA28" s="3">
        <f t="shared" si="1"/>
        <v>0</v>
      </c>
      <c r="AB28" s="4"/>
      <c r="AC28" s="3">
        <f t="shared" si="2"/>
        <v>0</v>
      </c>
    </row>
    <row r="29" spans="1:29" s="4" customFormat="1" ht="82.5" x14ac:dyDescent="0.25">
      <c r="A29" s="14" t="s">
        <v>206</v>
      </c>
      <c r="B29" s="118" t="s">
        <v>34</v>
      </c>
      <c r="C29" s="38">
        <v>137.29400000000001</v>
      </c>
      <c r="D29" s="74">
        <v>40</v>
      </c>
      <c r="E29" s="129">
        <v>46</v>
      </c>
      <c r="F29" s="38">
        <v>0.33500000000000002</v>
      </c>
      <c r="G29" s="74">
        <v>12</v>
      </c>
      <c r="H29" s="73">
        <v>30</v>
      </c>
      <c r="I29" s="75" t="s">
        <v>105</v>
      </c>
      <c r="J29" s="75" t="s">
        <v>105</v>
      </c>
      <c r="K29" s="75" t="s">
        <v>105</v>
      </c>
      <c r="L29" s="74" t="s">
        <v>105</v>
      </c>
      <c r="M29" s="74">
        <v>6</v>
      </c>
      <c r="N29" s="74" t="s">
        <v>105</v>
      </c>
      <c r="O29" s="74" t="s">
        <v>105</v>
      </c>
      <c r="P29" s="74" t="s">
        <v>105</v>
      </c>
      <c r="Q29" s="73">
        <v>50</v>
      </c>
      <c r="R29" s="74">
        <v>13</v>
      </c>
      <c r="S29" s="74">
        <v>30</v>
      </c>
      <c r="T29" s="74">
        <v>13</v>
      </c>
      <c r="U29" s="73">
        <v>28.26</v>
      </c>
      <c r="V29" s="75" t="s">
        <v>105</v>
      </c>
      <c r="W29" s="75" t="s">
        <v>105</v>
      </c>
      <c r="X29" s="75" t="s">
        <v>105</v>
      </c>
      <c r="Y29" s="7" t="s">
        <v>105</v>
      </c>
      <c r="AA29" s="3">
        <f t="shared" si="1"/>
        <v>0</v>
      </c>
      <c r="AC29" s="3">
        <f t="shared" si="2"/>
        <v>6</v>
      </c>
    </row>
    <row r="30" spans="1:29" s="4" customFormat="1" ht="66.75" thickBot="1" x14ac:dyDescent="0.3">
      <c r="A30" s="15" t="s">
        <v>207</v>
      </c>
      <c r="B30" s="119" t="s">
        <v>329</v>
      </c>
      <c r="C30" s="29">
        <v>872.00900000000001</v>
      </c>
      <c r="D30" s="70">
        <v>101</v>
      </c>
      <c r="E30" s="131">
        <v>102</v>
      </c>
      <c r="F30" s="29">
        <v>0.11700000000000001</v>
      </c>
      <c r="G30" s="70">
        <v>30</v>
      </c>
      <c r="H30" s="60">
        <v>29.7</v>
      </c>
      <c r="I30" s="8" t="s">
        <v>105</v>
      </c>
      <c r="J30" s="8" t="s">
        <v>105</v>
      </c>
      <c r="K30" s="8" t="s">
        <v>105</v>
      </c>
      <c r="L30" s="70" t="s">
        <v>105</v>
      </c>
      <c r="M30" s="70">
        <v>1</v>
      </c>
      <c r="N30" s="70" t="s">
        <v>105</v>
      </c>
      <c r="O30" s="70" t="s">
        <v>105</v>
      </c>
      <c r="P30" s="70" t="s">
        <v>105</v>
      </c>
      <c r="Q30" s="60">
        <v>3.33</v>
      </c>
      <c r="R30" s="70">
        <v>30</v>
      </c>
      <c r="S30" s="70">
        <v>30</v>
      </c>
      <c r="T30" s="70">
        <v>30</v>
      </c>
      <c r="U30" s="60">
        <v>29.41</v>
      </c>
      <c r="V30" s="8" t="s">
        <v>105</v>
      </c>
      <c r="W30" s="8" t="s">
        <v>105</v>
      </c>
      <c r="X30" s="8" t="s">
        <v>105</v>
      </c>
      <c r="Y30" s="10" t="s">
        <v>105</v>
      </c>
      <c r="AA30" s="3">
        <f t="shared" si="1"/>
        <v>0</v>
      </c>
      <c r="AC30" s="3">
        <f t="shared" si="2"/>
        <v>29</v>
      </c>
    </row>
    <row r="31" spans="1:29" s="18" customFormat="1" ht="16.5" x14ac:dyDescent="0.25">
      <c r="A31" s="34" t="s">
        <v>135</v>
      </c>
      <c r="B31" s="130" t="s">
        <v>134</v>
      </c>
      <c r="C31" s="41"/>
      <c r="D31" s="16"/>
      <c r="E31" s="16"/>
      <c r="F31" s="41"/>
      <c r="G31" s="16"/>
      <c r="H31" s="49"/>
      <c r="I31" s="17"/>
      <c r="J31" s="17"/>
      <c r="K31" s="17"/>
      <c r="L31" s="16"/>
      <c r="M31" s="16"/>
      <c r="N31" s="16"/>
      <c r="O31" s="16"/>
      <c r="P31" s="16"/>
      <c r="Q31" s="49"/>
      <c r="R31" s="16"/>
      <c r="S31" s="16"/>
      <c r="T31" s="16"/>
      <c r="U31" s="49"/>
      <c r="V31" s="17"/>
      <c r="W31" s="17"/>
      <c r="X31" s="17"/>
      <c r="Y31" s="19"/>
      <c r="AA31" s="3">
        <f t="shared" si="1"/>
        <v>0</v>
      </c>
      <c r="AB31" s="4"/>
      <c r="AC31" s="3">
        <f t="shared" si="2"/>
        <v>0</v>
      </c>
    </row>
    <row r="32" spans="1:29" s="4" customFormat="1" ht="49.5" x14ac:dyDescent="0.25">
      <c r="A32" s="14" t="s">
        <v>208</v>
      </c>
      <c r="B32" s="118" t="s">
        <v>198</v>
      </c>
      <c r="C32" s="38">
        <v>38.295000000000002</v>
      </c>
      <c r="D32" s="74">
        <v>37</v>
      </c>
      <c r="E32" s="74">
        <v>26</v>
      </c>
      <c r="F32" s="38">
        <v>0.67900000000000005</v>
      </c>
      <c r="G32" s="74">
        <v>7</v>
      </c>
      <c r="H32" s="73">
        <v>18.920000000000002</v>
      </c>
      <c r="I32" s="75" t="s">
        <v>105</v>
      </c>
      <c r="J32" s="75" t="s">
        <v>105</v>
      </c>
      <c r="K32" s="75" t="s">
        <v>105</v>
      </c>
      <c r="L32" s="74" t="s">
        <v>105</v>
      </c>
      <c r="M32" s="74">
        <v>4</v>
      </c>
      <c r="N32" s="74" t="s">
        <v>105</v>
      </c>
      <c r="O32" s="74" t="s">
        <v>105</v>
      </c>
      <c r="P32" s="74" t="s">
        <v>105</v>
      </c>
      <c r="Q32" s="73">
        <v>57.14</v>
      </c>
      <c r="R32" s="74">
        <v>7</v>
      </c>
      <c r="S32" s="74">
        <v>30</v>
      </c>
      <c r="T32" s="74">
        <v>7</v>
      </c>
      <c r="U32" s="73">
        <v>26.92</v>
      </c>
      <c r="V32" s="75" t="s">
        <v>105</v>
      </c>
      <c r="W32" s="75" t="s">
        <v>105</v>
      </c>
      <c r="X32" s="75" t="s">
        <v>105</v>
      </c>
      <c r="Y32" s="7" t="s">
        <v>105</v>
      </c>
      <c r="AA32" s="3">
        <f t="shared" si="1"/>
        <v>0</v>
      </c>
      <c r="AC32" s="3">
        <f t="shared" si="2"/>
        <v>3</v>
      </c>
    </row>
    <row r="33" spans="1:29" s="4" customFormat="1" ht="49.5" x14ac:dyDescent="0.25">
      <c r="A33" s="14" t="s">
        <v>209</v>
      </c>
      <c r="B33" s="118" t="s">
        <v>35</v>
      </c>
      <c r="C33" s="38">
        <v>21.832000000000001</v>
      </c>
      <c r="D33" s="74">
        <v>21</v>
      </c>
      <c r="E33" s="129">
        <v>21</v>
      </c>
      <c r="F33" s="38">
        <v>0.96199999999999997</v>
      </c>
      <c r="G33" s="74">
        <v>6</v>
      </c>
      <c r="H33" s="73">
        <v>28.57</v>
      </c>
      <c r="I33" s="75" t="s">
        <v>105</v>
      </c>
      <c r="J33" s="75" t="s">
        <v>105</v>
      </c>
      <c r="K33" s="75" t="s">
        <v>105</v>
      </c>
      <c r="L33" s="74" t="s">
        <v>105</v>
      </c>
      <c r="M33" s="74">
        <v>1</v>
      </c>
      <c r="N33" s="74" t="s">
        <v>105</v>
      </c>
      <c r="O33" s="74" t="s">
        <v>105</v>
      </c>
      <c r="P33" s="74" t="s">
        <v>105</v>
      </c>
      <c r="Q33" s="73">
        <v>16.670000000000002</v>
      </c>
      <c r="R33" s="74">
        <v>6</v>
      </c>
      <c r="S33" s="74">
        <v>30</v>
      </c>
      <c r="T33" s="74">
        <v>6</v>
      </c>
      <c r="U33" s="73">
        <v>28.57</v>
      </c>
      <c r="V33" s="75" t="s">
        <v>105</v>
      </c>
      <c r="W33" s="75" t="s">
        <v>105</v>
      </c>
      <c r="X33" s="75" t="s">
        <v>105</v>
      </c>
      <c r="Y33" s="7" t="s">
        <v>105</v>
      </c>
      <c r="AA33" s="3">
        <f t="shared" si="1"/>
        <v>0</v>
      </c>
      <c r="AC33" s="3">
        <f t="shared" si="2"/>
        <v>5</v>
      </c>
    </row>
    <row r="34" spans="1:29" s="4" customFormat="1" ht="82.5" x14ac:dyDescent="0.25">
      <c r="A34" s="14" t="s">
        <v>210</v>
      </c>
      <c r="B34" s="118" t="s">
        <v>379</v>
      </c>
      <c r="C34" s="38">
        <v>15.692</v>
      </c>
      <c r="D34" s="74">
        <v>17</v>
      </c>
      <c r="E34" s="129">
        <v>17</v>
      </c>
      <c r="F34" s="38">
        <v>1.083</v>
      </c>
      <c r="G34" s="74">
        <v>5</v>
      </c>
      <c r="H34" s="73">
        <v>29.41</v>
      </c>
      <c r="I34" s="75" t="s">
        <v>105</v>
      </c>
      <c r="J34" s="75" t="s">
        <v>105</v>
      </c>
      <c r="K34" s="75" t="s">
        <v>105</v>
      </c>
      <c r="L34" s="74" t="s">
        <v>105</v>
      </c>
      <c r="M34" s="74">
        <v>1</v>
      </c>
      <c r="N34" s="74" t="s">
        <v>105</v>
      </c>
      <c r="O34" s="74" t="s">
        <v>105</v>
      </c>
      <c r="P34" s="74" t="s">
        <v>105</v>
      </c>
      <c r="Q34" s="73">
        <v>20</v>
      </c>
      <c r="R34" s="74">
        <v>5</v>
      </c>
      <c r="S34" s="74">
        <v>30</v>
      </c>
      <c r="T34" s="74">
        <v>5</v>
      </c>
      <c r="U34" s="73">
        <v>29.41</v>
      </c>
      <c r="V34" s="75" t="s">
        <v>105</v>
      </c>
      <c r="W34" s="75" t="s">
        <v>105</v>
      </c>
      <c r="X34" s="75" t="s">
        <v>105</v>
      </c>
      <c r="Y34" s="7" t="s">
        <v>105</v>
      </c>
      <c r="AA34" s="3">
        <f t="shared" si="1"/>
        <v>0</v>
      </c>
      <c r="AC34" s="3">
        <f t="shared" si="2"/>
        <v>4</v>
      </c>
    </row>
    <row r="35" spans="1:29" s="4" customFormat="1" ht="49.5" x14ac:dyDescent="0.25">
      <c r="A35" s="14" t="s">
        <v>211</v>
      </c>
      <c r="B35" s="118" t="s">
        <v>344</v>
      </c>
      <c r="C35" s="38">
        <v>55.381</v>
      </c>
      <c r="D35" s="74">
        <v>37</v>
      </c>
      <c r="E35" s="129">
        <v>33</v>
      </c>
      <c r="F35" s="38">
        <v>0.59599999999999997</v>
      </c>
      <c r="G35" s="74">
        <v>11</v>
      </c>
      <c r="H35" s="73">
        <v>29.73</v>
      </c>
      <c r="I35" s="75" t="s">
        <v>105</v>
      </c>
      <c r="J35" s="75" t="s">
        <v>105</v>
      </c>
      <c r="K35" s="75" t="s">
        <v>105</v>
      </c>
      <c r="L35" s="74" t="s">
        <v>105</v>
      </c>
      <c r="M35" s="74">
        <v>1</v>
      </c>
      <c r="N35" s="74" t="s">
        <v>105</v>
      </c>
      <c r="O35" s="74" t="s">
        <v>105</v>
      </c>
      <c r="P35" s="74" t="s">
        <v>105</v>
      </c>
      <c r="Q35" s="73">
        <v>9.09</v>
      </c>
      <c r="R35" s="74">
        <v>9</v>
      </c>
      <c r="S35" s="74">
        <v>30</v>
      </c>
      <c r="T35" s="74">
        <v>9</v>
      </c>
      <c r="U35" s="73">
        <v>27.27</v>
      </c>
      <c r="V35" s="75" t="s">
        <v>105</v>
      </c>
      <c r="W35" s="75" t="s">
        <v>105</v>
      </c>
      <c r="X35" s="75" t="s">
        <v>105</v>
      </c>
      <c r="Y35" s="7" t="s">
        <v>105</v>
      </c>
      <c r="AA35" s="3">
        <f t="shared" si="1"/>
        <v>0</v>
      </c>
      <c r="AC35" s="3">
        <f t="shared" si="2"/>
        <v>10</v>
      </c>
    </row>
    <row r="36" spans="1:29" s="4" customFormat="1" ht="50.25" thickBot="1" x14ac:dyDescent="0.3">
      <c r="A36" s="15" t="s">
        <v>212</v>
      </c>
      <c r="B36" s="119" t="s">
        <v>36</v>
      </c>
      <c r="C36" s="29">
        <v>49.405000000000001</v>
      </c>
      <c r="D36" s="70">
        <v>25</v>
      </c>
      <c r="E36" s="131">
        <v>24</v>
      </c>
      <c r="F36" s="29">
        <v>0.48599999999999999</v>
      </c>
      <c r="G36" s="70">
        <v>7</v>
      </c>
      <c r="H36" s="60">
        <v>28</v>
      </c>
      <c r="I36" s="8" t="s">
        <v>105</v>
      </c>
      <c r="J36" s="8" t="s">
        <v>105</v>
      </c>
      <c r="K36" s="8" t="s">
        <v>105</v>
      </c>
      <c r="L36" s="70" t="s">
        <v>105</v>
      </c>
      <c r="M36" s="70">
        <v>1</v>
      </c>
      <c r="N36" s="70" t="s">
        <v>105</v>
      </c>
      <c r="O36" s="70" t="s">
        <v>105</v>
      </c>
      <c r="P36" s="70" t="s">
        <v>105</v>
      </c>
      <c r="Q36" s="60">
        <v>14.29</v>
      </c>
      <c r="R36" s="70">
        <v>7</v>
      </c>
      <c r="S36" s="70">
        <v>30</v>
      </c>
      <c r="T36" s="70">
        <v>7</v>
      </c>
      <c r="U36" s="60">
        <v>29.17</v>
      </c>
      <c r="V36" s="8" t="s">
        <v>105</v>
      </c>
      <c r="W36" s="8" t="s">
        <v>105</v>
      </c>
      <c r="X36" s="8" t="s">
        <v>105</v>
      </c>
      <c r="Y36" s="10" t="s">
        <v>105</v>
      </c>
      <c r="AA36" s="3">
        <f t="shared" si="1"/>
        <v>0</v>
      </c>
      <c r="AC36" s="3">
        <f t="shared" si="2"/>
        <v>6</v>
      </c>
    </row>
    <row r="37" spans="1:29" s="18" customFormat="1" ht="16.5" x14ac:dyDescent="0.25">
      <c r="A37" s="34" t="s">
        <v>137</v>
      </c>
      <c r="B37" s="130" t="s">
        <v>136</v>
      </c>
      <c r="C37" s="41"/>
      <c r="D37" s="16"/>
      <c r="E37" s="16"/>
      <c r="F37" s="41"/>
      <c r="G37" s="16"/>
      <c r="H37" s="49"/>
      <c r="I37" s="17"/>
      <c r="J37" s="17"/>
      <c r="K37" s="17"/>
      <c r="L37" s="16"/>
      <c r="M37" s="16"/>
      <c r="N37" s="16"/>
      <c r="O37" s="16"/>
      <c r="P37" s="16"/>
      <c r="Q37" s="49"/>
      <c r="R37" s="16"/>
      <c r="S37" s="16"/>
      <c r="T37" s="16"/>
      <c r="U37" s="49"/>
      <c r="V37" s="17"/>
      <c r="W37" s="17"/>
      <c r="X37" s="17"/>
      <c r="Y37" s="19"/>
      <c r="AA37" s="3">
        <f t="shared" si="1"/>
        <v>0</v>
      </c>
      <c r="AB37" s="4"/>
      <c r="AC37" s="3">
        <f t="shared" si="2"/>
        <v>0</v>
      </c>
    </row>
    <row r="38" spans="1:29" s="4" customFormat="1" ht="50.25" thickBot="1" x14ac:dyDescent="0.3">
      <c r="A38" s="15" t="s">
        <v>213</v>
      </c>
      <c r="B38" s="119" t="s">
        <v>37</v>
      </c>
      <c r="C38" s="29">
        <v>91.777000000000001</v>
      </c>
      <c r="D38" s="70">
        <v>9</v>
      </c>
      <c r="E38" s="131">
        <v>10</v>
      </c>
      <c r="F38" s="29">
        <v>0.109</v>
      </c>
      <c r="G38" s="70">
        <v>2</v>
      </c>
      <c r="H38" s="60">
        <v>22.22</v>
      </c>
      <c r="I38" s="8" t="s">
        <v>105</v>
      </c>
      <c r="J38" s="8" t="s">
        <v>105</v>
      </c>
      <c r="K38" s="8" t="s">
        <v>105</v>
      </c>
      <c r="L38" s="70" t="s">
        <v>105</v>
      </c>
      <c r="M38" s="70">
        <v>0</v>
      </c>
      <c r="N38" s="70" t="s">
        <v>105</v>
      </c>
      <c r="O38" s="70" t="s">
        <v>105</v>
      </c>
      <c r="P38" s="70" t="s">
        <v>105</v>
      </c>
      <c r="Q38" s="60">
        <v>0</v>
      </c>
      <c r="R38" s="70">
        <v>3</v>
      </c>
      <c r="S38" s="70">
        <v>30</v>
      </c>
      <c r="T38" s="70">
        <v>3</v>
      </c>
      <c r="U38" s="60">
        <v>30</v>
      </c>
      <c r="V38" s="8" t="s">
        <v>105</v>
      </c>
      <c r="W38" s="8" t="s">
        <v>105</v>
      </c>
      <c r="X38" s="8" t="s">
        <v>105</v>
      </c>
      <c r="Y38" s="10" t="s">
        <v>105</v>
      </c>
      <c r="AA38" s="3">
        <f t="shared" si="1"/>
        <v>0</v>
      </c>
      <c r="AC38" s="3">
        <f t="shared" si="2"/>
        <v>2</v>
      </c>
    </row>
    <row r="39" spans="1:29" s="18" customFormat="1" ht="16.5" x14ac:dyDescent="0.25">
      <c r="A39" s="34" t="s">
        <v>139</v>
      </c>
      <c r="B39" s="130" t="s">
        <v>138</v>
      </c>
      <c r="C39" s="41"/>
      <c r="D39" s="16"/>
      <c r="E39" s="16"/>
      <c r="F39" s="41"/>
      <c r="G39" s="16"/>
      <c r="H39" s="49"/>
      <c r="I39" s="17"/>
      <c r="J39" s="17"/>
      <c r="K39" s="17"/>
      <c r="L39" s="16"/>
      <c r="M39" s="16"/>
      <c r="N39" s="16"/>
      <c r="O39" s="16"/>
      <c r="P39" s="16"/>
      <c r="Q39" s="49"/>
      <c r="R39" s="16"/>
      <c r="S39" s="16"/>
      <c r="T39" s="16"/>
      <c r="U39" s="49"/>
      <c r="V39" s="17"/>
      <c r="W39" s="17"/>
      <c r="X39" s="17"/>
      <c r="Y39" s="19"/>
      <c r="AA39" s="3">
        <f t="shared" si="1"/>
        <v>0</v>
      </c>
      <c r="AB39" s="4"/>
      <c r="AC39" s="3">
        <f t="shared" si="2"/>
        <v>0</v>
      </c>
    </row>
    <row r="40" spans="1:29" s="4" customFormat="1" ht="66" x14ac:dyDescent="0.25">
      <c r="A40" s="14" t="s">
        <v>214</v>
      </c>
      <c r="B40" s="118" t="s">
        <v>100</v>
      </c>
      <c r="C40" s="38">
        <v>86.725999999999999</v>
      </c>
      <c r="D40" s="74">
        <v>36</v>
      </c>
      <c r="E40" s="129">
        <v>32</v>
      </c>
      <c r="F40" s="38">
        <v>0.36899999999999999</v>
      </c>
      <c r="G40" s="74">
        <v>10</v>
      </c>
      <c r="H40" s="73">
        <v>27.78</v>
      </c>
      <c r="I40" s="75" t="s">
        <v>105</v>
      </c>
      <c r="J40" s="75" t="s">
        <v>105</v>
      </c>
      <c r="K40" s="75" t="s">
        <v>105</v>
      </c>
      <c r="L40" s="74" t="s">
        <v>105</v>
      </c>
      <c r="M40" s="74">
        <v>0</v>
      </c>
      <c r="N40" s="74" t="s">
        <v>105</v>
      </c>
      <c r="O40" s="74" t="s">
        <v>105</v>
      </c>
      <c r="P40" s="74" t="s">
        <v>105</v>
      </c>
      <c r="Q40" s="73">
        <v>0</v>
      </c>
      <c r="R40" s="74">
        <v>9</v>
      </c>
      <c r="S40" s="74">
        <v>30</v>
      </c>
      <c r="T40" s="74">
        <v>9</v>
      </c>
      <c r="U40" s="73">
        <v>28.13</v>
      </c>
      <c r="V40" s="75" t="s">
        <v>105</v>
      </c>
      <c r="W40" s="75" t="s">
        <v>105</v>
      </c>
      <c r="X40" s="75" t="s">
        <v>105</v>
      </c>
      <c r="Y40" s="7" t="s">
        <v>105</v>
      </c>
      <c r="AA40" s="3">
        <f t="shared" si="1"/>
        <v>0</v>
      </c>
      <c r="AC40" s="3">
        <f t="shared" si="2"/>
        <v>10</v>
      </c>
    </row>
    <row r="41" spans="1:29" s="4" customFormat="1" ht="50.25" thickBot="1" x14ac:dyDescent="0.3">
      <c r="A41" s="15" t="s">
        <v>215</v>
      </c>
      <c r="B41" s="119" t="s">
        <v>344</v>
      </c>
      <c r="C41" s="29">
        <v>285.87900000000002</v>
      </c>
      <c r="D41" s="70">
        <v>72</v>
      </c>
      <c r="E41" s="131">
        <v>100</v>
      </c>
      <c r="F41" s="29">
        <v>0.35</v>
      </c>
      <c r="G41" s="70">
        <v>21</v>
      </c>
      <c r="H41" s="60">
        <v>29.17</v>
      </c>
      <c r="I41" s="8" t="s">
        <v>105</v>
      </c>
      <c r="J41" s="8" t="s">
        <v>105</v>
      </c>
      <c r="K41" s="8" t="s">
        <v>105</v>
      </c>
      <c r="L41" s="70" t="s">
        <v>105</v>
      </c>
      <c r="M41" s="70">
        <v>4</v>
      </c>
      <c r="N41" s="70" t="s">
        <v>105</v>
      </c>
      <c r="O41" s="70" t="s">
        <v>105</v>
      </c>
      <c r="P41" s="70" t="s">
        <v>105</v>
      </c>
      <c r="Q41" s="60">
        <v>19.05</v>
      </c>
      <c r="R41" s="70">
        <v>30</v>
      </c>
      <c r="S41" s="70">
        <v>30</v>
      </c>
      <c r="T41" s="70">
        <v>30</v>
      </c>
      <c r="U41" s="60">
        <v>30</v>
      </c>
      <c r="V41" s="8" t="s">
        <v>105</v>
      </c>
      <c r="W41" s="8" t="s">
        <v>105</v>
      </c>
      <c r="X41" s="8" t="s">
        <v>105</v>
      </c>
      <c r="Y41" s="10" t="s">
        <v>105</v>
      </c>
      <c r="AA41" s="3">
        <f t="shared" si="1"/>
        <v>0</v>
      </c>
      <c r="AC41" s="3">
        <f t="shared" si="2"/>
        <v>17</v>
      </c>
    </row>
    <row r="42" spans="1:29" s="18" customFormat="1" ht="16.5" x14ac:dyDescent="0.25">
      <c r="A42" s="24" t="s">
        <v>140</v>
      </c>
      <c r="B42" s="128" t="s">
        <v>141</v>
      </c>
      <c r="C42" s="40"/>
      <c r="D42" s="21"/>
      <c r="E42" s="21"/>
      <c r="F42" s="40"/>
      <c r="G42" s="21"/>
      <c r="H42" s="57"/>
      <c r="I42" s="22"/>
      <c r="J42" s="22"/>
      <c r="K42" s="22"/>
      <c r="L42" s="21"/>
      <c r="M42" s="21"/>
      <c r="N42" s="21"/>
      <c r="O42" s="21"/>
      <c r="P42" s="21"/>
      <c r="Q42" s="57"/>
      <c r="R42" s="21"/>
      <c r="S42" s="21"/>
      <c r="T42" s="21"/>
      <c r="U42" s="57"/>
      <c r="V42" s="22"/>
      <c r="W42" s="22"/>
      <c r="X42" s="22"/>
      <c r="Y42" s="23"/>
      <c r="AA42" s="3">
        <f t="shared" si="1"/>
        <v>0</v>
      </c>
      <c r="AB42" s="4"/>
      <c r="AC42" s="3">
        <f t="shared" si="2"/>
        <v>0</v>
      </c>
    </row>
    <row r="43" spans="1:29" s="4" customFormat="1" ht="49.5" x14ac:dyDescent="0.25">
      <c r="A43" s="14" t="s">
        <v>216</v>
      </c>
      <c r="B43" s="118" t="s">
        <v>344</v>
      </c>
      <c r="C43" s="38">
        <v>29.161000000000001</v>
      </c>
      <c r="D43" s="74">
        <v>26</v>
      </c>
      <c r="E43" s="129">
        <v>15</v>
      </c>
      <c r="F43" s="38">
        <v>0.51400000000000001</v>
      </c>
      <c r="G43" s="74">
        <v>7</v>
      </c>
      <c r="H43" s="73">
        <v>26.92</v>
      </c>
      <c r="I43" s="75" t="s">
        <v>105</v>
      </c>
      <c r="J43" s="75" t="s">
        <v>105</v>
      </c>
      <c r="K43" s="75" t="s">
        <v>105</v>
      </c>
      <c r="L43" s="74" t="s">
        <v>105</v>
      </c>
      <c r="M43" s="74">
        <v>0</v>
      </c>
      <c r="N43" s="74" t="s">
        <v>105</v>
      </c>
      <c r="O43" s="74" t="s">
        <v>105</v>
      </c>
      <c r="P43" s="74" t="s">
        <v>105</v>
      </c>
      <c r="Q43" s="73">
        <v>0</v>
      </c>
      <c r="R43" s="74">
        <v>4</v>
      </c>
      <c r="S43" s="74">
        <v>30</v>
      </c>
      <c r="T43" s="74">
        <v>4</v>
      </c>
      <c r="U43" s="73">
        <v>26.67</v>
      </c>
      <c r="V43" s="75" t="s">
        <v>105</v>
      </c>
      <c r="W43" s="75" t="s">
        <v>105</v>
      </c>
      <c r="X43" s="75" t="s">
        <v>105</v>
      </c>
      <c r="Y43" s="7" t="s">
        <v>105</v>
      </c>
      <c r="AA43" s="3">
        <f t="shared" si="1"/>
        <v>0</v>
      </c>
      <c r="AC43" s="3">
        <f t="shared" si="2"/>
        <v>7</v>
      </c>
    </row>
    <row r="44" spans="1:29" s="4" customFormat="1" ht="83.25" thickBot="1" x14ac:dyDescent="0.3">
      <c r="A44" s="15" t="s">
        <v>217</v>
      </c>
      <c r="B44" s="119" t="s">
        <v>39</v>
      </c>
      <c r="C44" s="29">
        <v>172.072</v>
      </c>
      <c r="D44" s="70">
        <v>57</v>
      </c>
      <c r="E44" s="131">
        <v>62</v>
      </c>
      <c r="F44" s="29">
        <v>0.36</v>
      </c>
      <c r="G44" s="70">
        <v>11</v>
      </c>
      <c r="H44" s="60">
        <v>19.3</v>
      </c>
      <c r="I44" s="8" t="s">
        <v>105</v>
      </c>
      <c r="J44" s="8" t="s">
        <v>105</v>
      </c>
      <c r="K44" s="8" t="s">
        <v>105</v>
      </c>
      <c r="L44" s="70" t="s">
        <v>105</v>
      </c>
      <c r="M44" s="70">
        <v>4</v>
      </c>
      <c r="N44" s="70" t="s">
        <v>105</v>
      </c>
      <c r="O44" s="70" t="s">
        <v>105</v>
      </c>
      <c r="P44" s="70" t="s">
        <v>105</v>
      </c>
      <c r="Q44" s="60">
        <v>36.36</v>
      </c>
      <c r="R44" s="70">
        <v>18</v>
      </c>
      <c r="S44" s="70">
        <v>30</v>
      </c>
      <c r="T44" s="70">
        <v>18</v>
      </c>
      <c r="U44" s="60">
        <v>29.03</v>
      </c>
      <c r="V44" s="8" t="s">
        <v>105</v>
      </c>
      <c r="W44" s="8" t="s">
        <v>105</v>
      </c>
      <c r="X44" s="8" t="s">
        <v>105</v>
      </c>
      <c r="Y44" s="10" t="s">
        <v>105</v>
      </c>
      <c r="AA44" s="3">
        <f t="shared" si="1"/>
        <v>0</v>
      </c>
      <c r="AC44" s="3">
        <f t="shared" si="2"/>
        <v>7</v>
      </c>
    </row>
    <row r="45" spans="1:29" s="18" customFormat="1" ht="16.5" x14ac:dyDescent="0.25">
      <c r="A45" s="34" t="s">
        <v>142</v>
      </c>
      <c r="B45" s="130" t="s">
        <v>143</v>
      </c>
      <c r="C45" s="41"/>
      <c r="D45" s="16"/>
      <c r="E45" s="16"/>
      <c r="F45" s="41"/>
      <c r="G45" s="16"/>
      <c r="H45" s="49"/>
      <c r="I45" s="17"/>
      <c r="J45" s="17"/>
      <c r="K45" s="17"/>
      <c r="L45" s="16"/>
      <c r="M45" s="16"/>
      <c r="N45" s="16"/>
      <c r="O45" s="16"/>
      <c r="P45" s="16"/>
      <c r="Q45" s="49"/>
      <c r="R45" s="16"/>
      <c r="S45" s="16"/>
      <c r="T45" s="16"/>
      <c r="U45" s="49"/>
      <c r="V45" s="17"/>
      <c r="W45" s="17"/>
      <c r="X45" s="17"/>
      <c r="Y45" s="19"/>
      <c r="AA45" s="3">
        <f t="shared" si="1"/>
        <v>0</v>
      </c>
      <c r="AB45" s="4"/>
      <c r="AC45" s="3">
        <f t="shared" si="2"/>
        <v>0</v>
      </c>
    </row>
    <row r="46" spans="1:29" s="4" customFormat="1" ht="66" x14ac:dyDescent="0.25">
      <c r="A46" s="14" t="s">
        <v>219</v>
      </c>
      <c r="B46" s="118" t="s">
        <v>41</v>
      </c>
      <c r="C46" s="38">
        <v>144.565</v>
      </c>
      <c r="D46" s="74">
        <v>93</v>
      </c>
      <c r="E46" s="129">
        <v>94</v>
      </c>
      <c r="F46" s="38">
        <v>0.65</v>
      </c>
      <c r="G46" s="74">
        <v>15</v>
      </c>
      <c r="H46" s="73">
        <v>16.13</v>
      </c>
      <c r="I46" s="75" t="s">
        <v>105</v>
      </c>
      <c r="J46" s="75" t="s">
        <v>105</v>
      </c>
      <c r="K46" s="75" t="s">
        <v>105</v>
      </c>
      <c r="L46" s="74" t="s">
        <v>105</v>
      </c>
      <c r="M46" s="74">
        <v>8</v>
      </c>
      <c r="N46" s="74" t="s">
        <v>105</v>
      </c>
      <c r="O46" s="74" t="s">
        <v>105</v>
      </c>
      <c r="P46" s="74" t="s">
        <v>105</v>
      </c>
      <c r="Q46" s="73">
        <v>53.33</v>
      </c>
      <c r="R46" s="74">
        <v>28</v>
      </c>
      <c r="S46" s="74">
        <v>30</v>
      </c>
      <c r="T46" s="74">
        <v>14</v>
      </c>
      <c r="U46" s="73">
        <v>14.89</v>
      </c>
      <c r="V46" s="75" t="s">
        <v>105</v>
      </c>
      <c r="W46" s="75" t="s">
        <v>105</v>
      </c>
      <c r="X46" s="75" t="s">
        <v>105</v>
      </c>
      <c r="Y46" s="7" t="s">
        <v>105</v>
      </c>
      <c r="AA46" s="3">
        <f t="shared" si="1"/>
        <v>14</v>
      </c>
      <c r="AC46" s="3">
        <f t="shared" si="2"/>
        <v>7</v>
      </c>
    </row>
    <row r="47" spans="1:29" s="4" customFormat="1" ht="50.25" thickBot="1" x14ac:dyDescent="0.3">
      <c r="A47" s="15" t="s">
        <v>220</v>
      </c>
      <c r="B47" s="119" t="s">
        <v>404</v>
      </c>
      <c r="C47" s="29">
        <v>23.911999999999999</v>
      </c>
      <c r="D47" s="70">
        <v>16</v>
      </c>
      <c r="E47" s="131">
        <v>18</v>
      </c>
      <c r="F47" s="29">
        <v>0.753</v>
      </c>
      <c r="G47" s="70">
        <v>2</v>
      </c>
      <c r="H47" s="60">
        <v>12.5</v>
      </c>
      <c r="I47" s="8" t="s">
        <v>105</v>
      </c>
      <c r="J47" s="8" t="s">
        <v>105</v>
      </c>
      <c r="K47" s="8" t="s">
        <v>105</v>
      </c>
      <c r="L47" s="70" t="s">
        <v>105</v>
      </c>
      <c r="M47" s="70">
        <v>1</v>
      </c>
      <c r="N47" s="70" t="s">
        <v>105</v>
      </c>
      <c r="O47" s="70" t="s">
        <v>105</v>
      </c>
      <c r="P47" s="70" t="s">
        <v>105</v>
      </c>
      <c r="Q47" s="60">
        <v>50</v>
      </c>
      <c r="R47" s="70">
        <v>5</v>
      </c>
      <c r="S47" s="70">
        <v>30</v>
      </c>
      <c r="T47" s="70">
        <v>2</v>
      </c>
      <c r="U47" s="60">
        <v>11.11</v>
      </c>
      <c r="V47" s="8" t="s">
        <v>105</v>
      </c>
      <c r="W47" s="8" t="s">
        <v>105</v>
      </c>
      <c r="X47" s="8" t="s">
        <v>105</v>
      </c>
      <c r="Y47" s="10" t="s">
        <v>105</v>
      </c>
      <c r="AA47" s="3">
        <f t="shared" si="1"/>
        <v>3</v>
      </c>
      <c r="AC47" s="3">
        <f t="shared" si="2"/>
        <v>1</v>
      </c>
    </row>
    <row r="48" spans="1:29" s="18" customFormat="1" ht="16.5" x14ac:dyDescent="0.25">
      <c r="A48" s="34" t="s">
        <v>144</v>
      </c>
      <c r="B48" s="55" t="s">
        <v>355</v>
      </c>
      <c r="C48" s="41"/>
      <c r="D48" s="16"/>
      <c r="E48" s="16"/>
      <c r="F48" s="41"/>
      <c r="G48" s="16"/>
      <c r="H48" s="49"/>
      <c r="I48" s="17"/>
      <c r="J48" s="17"/>
      <c r="K48" s="17"/>
      <c r="L48" s="16"/>
      <c r="M48" s="16"/>
      <c r="N48" s="16"/>
      <c r="O48" s="16"/>
      <c r="P48" s="16"/>
      <c r="Q48" s="49"/>
      <c r="R48" s="16"/>
      <c r="S48" s="16"/>
      <c r="T48" s="16"/>
      <c r="U48" s="49"/>
      <c r="V48" s="17"/>
      <c r="W48" s="17"/>
      <c r="X48" s="17"/>
      <c r="Y48" s="19"/>
      <c r="AA48" s="3">
        <f t="shared" si="1"/>
        <v>0</v>
      </c>
      <c r="AB48" s="4"/>
      <c r="AC48" s="3">
        <f t="shared" si="2"/>
        <v>0</v>
      </c>
    </row>
    <row r="49" spans="1:29" s="4" customFormat="1" ht="66" x14ac:dyDescent="0.25">
      <c r="A49" s="14" t="s">
        <v>221</v>
      </c>
      <c r="B49" s="118" t="s">
        <v>437</v>
      </c>
      <c r="C49" s="38">
        <v>64.447000000000003</v>
      </c>
      <c r="D49" s="74">
        <v>70</v>
      </c>
      <c r="E49" s="129">
        <v>68</v>
      </c>
      <c r="F49" s="38">
        <v>1.0549999999999999</v>
      </c>
      <c r="G49" s="74">
        <v>21</v>
      </c>
      <c r="H49" s="73">
        <v>30</v>
      </c>
      <c r="I49" s="75" t="s">
        <v>105</v>
      </c>
      <c r="J49" s="75" t="s">
        <v>105</v>
      </c>
      <c r="K49" s="75" t="s">
        <v>105</v>
      </c>
      <c r="L49" s="74" t="s">
        <v>105</v>
      </c>
      <c r="M49" s="74">
        <v>6</v>
      </c>
      <c r="N49" s="74" t="s">
        <v>105</v>
      </c>
      <c r="O49" s="74" t="s">
        <v>105</v>
      </c>
      <c r="P49" s="74" t="s">
        <v>105</v>
      </c>
      <c r="Q49" s="73">
        <v>28.57</v>
      </c>
      <c r="R49" s="74">
        <v>20</v>
      </c>
      <c r="S49" s="74">
        <v>30</v>
      </c>
      <c r="T49" s="74">
        <v>20</v>
      </c>
      <c r="U49" s="73">
        <v>29.41</v>
      </c>
      <c r="V49" s="75" t="s">
        <v>105</v>
      </c>
      <c r="W49" s="75" t="s">
        <v>105</v>
      </c>
      <c r="X49" s="75" t="s">
        <v>105</v>
      </c>
      <c r="Y49" s="7" t="s">
        <v>105</v>
      </c>
      <c r="AA49" s="3">
        <f t="shared" si="1"/>
        <v>0</v>
      </c>
      <c r="AC49" s="3">
        <f t="shared" si="2"/>
        <v>15</v>
      </c>
    </row>
    <row r="50" spans="1:29" s="4" customFormat="1" ht="66" x14ac:dyDescent="0.25">
      <c r="A50" s="14" t="s">
        <v>222</v>
      </c>
      <c r="B50" s="118" t="s">
        <v>438</v>
      </c>
      <c r="C50" s="38">
        <v>34.848999999999997</v>
      </c>
      <c r="D50" s="74">
        <v>30</v>
      </c>
      <c r="E50" s="129">
        <v>31</v>
      </c>
      <c r="F50" s="38">
        <v>0.89</v>
      </c>
      <c r="G50" s="74">
        <v>9</v>
      </c>
      <c r="H50" s="73">
        <v>30</v>
      </c>
      <c r="I50" s="75" t="s">
        <v>105</v>
      </c>
      <c r="J50" s="75" t="s">
        <v>105</v>
      </c>
      <c r="K50" s="75" t="s">
        <v>105</v>
      </c>
      <c r="L50" s="74" t="s">
        <v>105</v>
      </c>
      <c r="M50" s="74">
        <v>0</v>
      </c>
      <c r="N50" s="74" t="s">
        <v>105</v>
      </c>
      <c r="O50" s="74" t="s">
        <v>105</v>
      </c>
      <c r="P50" s="74" t="s">
        <v>105</v>
      </c>
      <c r="Q50" s="73">
        <v>0</v>
      </c>
      <c r="R50" s="74">
        <v>9</v>
      </c>
      <c r="S50" s="74">
        <v>30</v>
      </c>
      <c r="T50" s="74">
        <v>9</v>
      </c>
      <c r="U50" s="73">
        <v>29.03</v>
      </c>
      <c r="V50" s="75" t="s">
        <v>105</v>
      </c>
      <c r="W50" s="75" t="s">
        <v>105</v>
      </c>
      <c r="X50" s="75" t="s">
        <v>105</v>
      </c>
      <c r="Y50" s="7" t="s">
        <v>105</v>
      </c>
      <c r="AA50" s="3">
        <f t="shared" si="1"/>
        <v>0</v>
      </c>
      <c r="AC50" s="3">
        <f t="shared" si="2"/>
        <v>9</v>
      </c>
    </row>
    <row r="51" spans="1:29" s="4" customFormat="1" ht="49.5" x14ac:dyDescent="0.25">
      <c r="A51" s="14" t="s">
        <v>223</v>
      </c>
      <c r="B51" s="118" t="s">
        <v>344</v>
      </c>
      <c r="C51" s="38">
        <v>89.29</v>
      </c>
      <c r="D51" s="74">
        <v>29</v>
      </c>
      <c r="E51" s="129">
        <v>33</v>
      </c>
      <c r="F51" s="38">
        <v>0.37</v>
      </c>
      <c r="G51" s="74">
        <v>8</v>
      </c>
      <c r="H51" s="73">
        <v>27.59</v>
      </c>
      <c r="I51" s="75" t="s">
        <v>105</v>
      </c>
      <c r="J51" s="75" t="s">
        <v>105</v>
      </c>
      <c r="K51" s="75" t="s">
        <v>105</v>
      </c>
      <c r="L51" s="74" t="s">
        <v>105</v>
      </c>
      <c r="M51" s="74">
        <v>0</v>
      </c>
      <c r="N51" s="74" t="s">
        <v>105</v>
      </c>
      <c r="O51" s="74" t="s">
        <v>105</v>
      </c>
      <c r="P51" s="74" t="s">
        <v>105</v>
      </c>
      <c r="Q51" s="73">
        <v>0</v>
      </c>
      <c r="R51" s="74">
        <v>9</v>
      </c>
      <c r="S51" s="74">
        <v>30</v>
      </c>
      <c r="T51" s="74">
        <v>9</v>
      </c>
      <c r="U51" s="73">
        <v>27.27</v>
      </c>
      <c r="V51" s="75" t="s">
        <v>105</v>
      </c>
      <c r="W51" s="75" t="s">
        <v>105</v>
      </c>
      <c r="X51" s="75" t="s">
        <v>105</v>
      </c>
      <c r="Y51" s="7" t="s">
        <v>105</v>
      </c>
      <c r="AA51" s="3">
        <f t="shared" si="1"/>
        <v>0</v>
      </c>
      <c r="AC51" s="3">
        <f t="shared" si="2"/>
        <v>8</v>
      </c>
    </row>
    <row r="52" spans="1:29" s="4" customFormat="1" ht="49.5" x14ac:dyDescent="0.25">
      <c r="A52" s="14" t="s">
        <v>224</v>
      </c>
      <c r="B52" s="118" t="s">
        <v>439</v>
      </c>
      <c r="C52" s="38">
        <v>22.048999999999999</v>
      </c>
      <c r="D52" s="74">
        <v>14</v>
      </c>
      <c r="E52" s="129">
        <v>15</v>
      </c>
      <c r="F52" s="38">
        <v>0.68</v>
      </c>
      <c r="G52" s="74">
        <v>3</v>
      </c>
      <c r="H52" s="73">
        <v>21.43</v>
      </c>
      <c r="I52" s="75" t="s">
        <v>105</v>
      </c>
      <c r="J52" s="75" t="s">
        <v>105</v>
      </c>
      <c r="K52" s="75" t="s">
        <v>105</v>
      </c>
      <c r="L52" s="74" t="s">
        <v>105</v>
      </c>
      <c r="M52" s="74">
        <v>2</v>
      </c>
      <c r="N52" s="74" t="s">
        <v>105</v>
      </c>
      <c r="O52" s="74" t="s">
        <v>105</v>
      </c>
      <c r="P52" s="74" t="s">
        <v>105</v>
      </c>
      <c r="Q52" s="73">
        <v>66.67</v>
      </c>
      <c r="R52" s="74">
        <v>4</v>
      </c>
      <c r="S52" s="74">
        <v>30</v>
      </c>
      <c r="T52" s="74">
        <v>3</v>
      </c>
      <c r="U52" s="73">
        <v>20</v>
      </c>
      <c r="V52" s="75" t="s">
        <v>105</v>
      </c>
      <c r="W52" s="75" t="s">
        <v>105</v>
      </c>
      <c r="X52" s="75" t="s">
        <v>105</v>
      </c>
      <c r="Y52" s="7" t="s">
        <v>105</v>
      </c>
      <c r="AA52" s="3">
        <f t="shared" si="1"/>
        <v>1</v>
      </c>
      <c r="AC52" s="3">
        <f t="shared" si="2"/>
        <v>1</v>
      </c>
    </row>
    <row r="53" spans="1:29" s="4" customFormat="1" ht="49.5" x14ac:dyDescent="0.25">
      <c r="A53" s="14" t="s">
        <v>370</v>
      </c>
      <c r="B53" s="118" t="s">
        <v>440</v>
      </c>
      <c r="C53" s="38">
        <v>32.384999999999998</v>
      </c>
      <c r="D53" s="74">
        <v>17</v>
      </c>
      <c r="E53" s="129">
        <v>16</v>
      </c>
      <c r="F53" s="38">
        <v>0.49399999999999999</v>
      </c>
      <c r="G53" s="74">
        <v>3</v>
      </c>
      <c r="H53" s="73">
        <v>17.649999999999999</v>
      </c>
      <c r="I53" s="75" t="s">
        <v>105</v>
      </c>
      <c r="J53" s="75" t="s">
        <v>105</v>
      </c>
      <c r="K53" s="75" t="s">
        <v>105</v>
      </c>
      <c r="L53" s="74" t="s">
        <v>105</v>
      </c>
      <c r="M53" s="74">
        <v>2</v>
      </c>
      <c r="N53" s="74" t="s">
        <v>105</v>
      </c>
      <c r="O53" s="74" t="s">
        <v>105</v>
      </c>
      <c r="P53" s="74" t="s">
        <v>105</v>
      </c>
      <c r="Q53" s="73">
        <v>66.67</v>
      </c>
      <c r="R53" s="74">
        <v>4</v>
      </c>
      <c r="S53" s="74">
        <v>30</v>
      </c>
      <c r="T53" s="74">
        <v>3</v>
      </c>
      <c r="U53" s="73">
        <v>18.75</v>
      </c>
      <c r="V53" s="75" t="s">
        <v>105</v>
      </c>
      <c r="W53" s="75" t="s">
        <v>105</v>
      </c>
      <c r="X53" s="75" t="s">
        <v>105</v>
      </c>
      <c r="Y53" s="7" t="s">
        <v>105</v>
      </c>
      <c r="AA53" s="3">
        <f t="shared" si="1"/>
        <v>1</v>
      </c>
      <c r="AC53" s="3">
        <f t="shared" si="2"/>
        <v>1</v>
      </c>
    </row>
    <row r="54" spans="1:29" s="4" customFormat="1" ht="33.75" thickBot="1" x14ac:dyDescent="0.3">
      <c r="A54" s="15" t="s">
        <v>371</v>
      </c>
      <c r="B54" s="119" t="s">
        <v>42</v>
      </c>
      <c r="C54" s="29">
        <v>48.258000000000003</v>
      </c>
      <c r="D54" s="70">
        <v>20</v>
      </c>
      <c r="E54" s="131">
        <v>23</v>
      </c>
      <c r="F54" s="29">
        <v>0.47699999999999998</v>
      </c>
      <c r="G54" s="70">
        <v>6</v>
      </c>
      <c r="H54" s="60">
        <v>30</v>
      </c>
      <c r="I54" s="8" t="s">
        <v>105</v>
      </c>
      <c r="J54" s="8" t="s">
        <v>105</v>
      </c>
      <c r="K54" s="8" t="s">
        <v>105</v>
      </c>
      <c r="L54" s="70" t="s">
        <v>105</v>
      </c>
      <c r="M54" s="70">
        <v>0</v>
      </c>
      <c r="N54" s="70" t="s">
        <v>105</v>
      </c>
      <c r="O54" s="70" t="s">
        <v>105</v>
      </c>
      <c r="P54" s="70" t="s">
        <v>105</v>
      </c>
      <c r="Q54" s="60">
        <v>0</v>
      </c>
      <c r="R54" s="70">
        <v>6</v>
      </c>
      <c r="S54" s="70">
        <v>30</v>
      </c>
      <c r="T54" s="70">
        <v>6</v>
      </c>
      <c r="U54" s="60">
        <v>26.09</v>
      </c>
      <c r="V54" s="8" t="s">
        <v>105</v>
      </c>
      <c r="W54" s="8" t="s">
        <v>105</v>
      </c>
      <c r="X54" s="8" t="s">
        <v>105</v>
      </c>
      <c r="Y54" s="10" t="s">
        <v>105</v>
      </c>
      <c r="AA54" s="3">
        <f t="shared" si="1"/>
        <v>0</v>
      </c>
      <c r="AC54" s="3">
        <f t="shared" si="2"/>
        <v>6</v>
      </c>
    </row>
    <row r="55" spans="1:29" s="18" customFormat="1" ht="16.5" x14ac:dyDescent="0.25">
      <c r="A55" s="34" t="s">
        <v>145</v>
      </c>
      <c r="B55" s="130" t="s">
        <v>147</v>
      </c>
      <c r="C55" s="41"/>
      <c r="D55" s="16"/>
      <c r="E55" s="16"/>
      <c r="F55" s="41"/>
      <c r="G55" s="16"/>
      <c r="H55" s="49"/>
      <c r="I55" s="17"/>
      <c r="J55" s="17"/>
      <c r="K55" s="17"/>
      <c r="L55" s="16"/>
      <c r="M55" s="16"/>
      <c r="N55" s="16"/>
      <c r="O55" s="16"/>
      <c r="P55" s="16"/>
      <c r="Q55" s="49"/>
      <c r="R55" s="16"/>
      <c r="S55" s="16"/>
      <c r="T55" s="16"/>
      <c r="U55" s="49"/>
      <c r="V55" s="17"/>
      <c r="W55" s="17"/>
      <c r="X55" s="17"/>
      <c r="Y55" s="19"/>
      <c r="AA55" s="3">
        <f t="shared" si="1"/>
        <v>0</v>
      </c>
      <c r="AB55" s="4"/>
      <c r="AC55" s="3">
        <f t="shared" si="2"/>
        <v>0</v>
      </c>
    </row>
    <row r="56" spans="1:29" s="4" customFormat="1" ht="99" x14ac:dyDescent="0.25">
      <c r="A56" s="14" t="s">
        <v>225</v>
      </c>
      <c r="B56" s="118" t="s">
        <v>43</v>
      </c>
      <c r="C56" s="38">
        <v>180.57499999999999</v>
      </c>
      <c r="D56" s="74">
        <v>53</v>
      </c>
      <c r="E56" s="129">
        <v>56</v>
      </c>
      <c r="F56" s="38">
        <v>0.31</v>
      </c>
      <c r="G56" s="74">
        <v>15</v>
      </c>
      <c r="H56" s="73">
        <v>28.3</v>
      </c>
      <c r="I56" s="75" t="s">
        <v>105</v>
      </c>
      <c r="J56" s="75" t="s">
        <v>105</v>
      </c>
      <c r="K56" s="75" t="s">
        <v>105</v>
      </c>
      <c r="L56" s="74" t="s">
        <v>105</v>
      </c>
      <c r="M56" s="74">
        <v>14</v>
      </c>
      <c r="N56" s="74" t="s">
        <v>105</v>
      </c>
      <c r="O56" s="74" t="s">
        <v>105</v>
      </c>
      <c r="P56" s="74" t="s">
        <v>105</v>
      </c>
      <c r="Q56" s="73">
        <v>93.33</v>
      </c>
      <c r="R56" s="74">
        <v>16</v>
      </c>
      <c r="S56" s="74">
        <v>30</v>
      </c>
      <c r="T56" s="74">
        <v>15</v>
      </c>
      <c r="U56" s="73">
        <v>26.79</v>
      </c>
      <c r="V56" s="75" t="s">
        <v>105</v>
      </c>
      <c r="W56" s="75" t="s">
        <v>105</v>
      </c>
      <c r="X56" s="75" t="s">
        <v>105</v>
      </c>
      <c r="Y56" s="7" t="s">
        <v>105</v>
      </c>
      <c r="AA56" s="3">
        <f t="shared" si="1"/>
        <v>1</v>
      </c>
      <c r="AC56" s="3">
        <f t="shared" si="2"/>
        <v>1</v>
      </c>
    </row>
    <row r="57" spans="1:29" s="4" customFormat="1" ht="50.25" thickBot="1" x14ac:dyDescent="0.3">
      <c r="A57" s="15" t="s">
        <v>226</v>
      </c>
      <c r="B57" s="119" t="s">
        <v>44</v>
      </c>
      <c r="C57" s="29">
        <v>8.0570000000000004</v>
      </c>
      <c r="D57" s="70">
        <v>10</v>
      </c>
      <c r="E57" s="131">
        <v>13</v>
      </c>
      <c r="F57" s="29">
        <v>1.6140000000000001</v>
      </c>
      <c r="G57" s="70">
        <v>3</v>
      </c>
      <c r="H57" s="60">
        <v>30</v>
      </c>
      <c r="I57" s="8" t="s">
        <v>105</v>
      </c>
      <c r="J57" s="8" t="s">
        <v>105</v>
      </c>
      <c r="K57" s="8" t="s">
        <v>105</v>
      </c>
      <c r="L57" s="70" t="s">
        <v>105</v>
      </c>
      <c r="M57" s="70">
        <v>0</v>
      </c>
      <c r="N57" s="70" t="s">
        <v>105</v>
      </c>
      <c r="O57" s="70" t="s">
        <v>105</v>
      </c>
      <c r="P57" s="70" t="s">
        <v>105</v>
      </c>
      <c r="Q57" s="60">
        <v>0</v>
      </c>
      <c r="R57" s="70">
        <v>3</v>
      </c>
      <c r="S57" s="70">
        <v>30</v>
      </c>
      <c r="T57" s="70">
        <v>2</v>
      </c>
      <c r="U57" s="60">
        <v>15.38</v>
      </c>
      <c r="V57" s="8" t="s">
        <v>105</v>
      </c>
      <c r="W57" s="8" t="s">
        <v>105</v>
      </c>
      <c r="X57" s="8" t="s">
        <v>105</v>
      </c>
      <c r="Y57" s="10" t="s">
        <v>105</v>
      </c>
      <c r="AA57" s="3">
        <f t="shared" si="1"/>
        <v>1</v>
      </c>
      <c r="AC57" s="3">
        <f t="shared" si="2"/>
        <v>3</v>
      </c>
    </row>
    <row r="58" spans="1:29" s="18" customFormat="1" ht="16.5" x14ac:dyDescent="0.25">
      <c r="A58" s="34" t="s">
        <v>146</v>
      </c>
      <c r="B58" s="130" t="s">
        <v>148</v>
      </c>
      <c r="C58" s="41"/>
      <c r="D58" s="16"/>
      <c r="E58" s="16"/>
      <c r="F58" s="41"/>
      <c r="G58" s="16"/>
      <c r="H58" s="49"/>
      <c r="I58" s="17"/>
      <c r="J58" s="17"/>
      <c r="K58" s="17"/>
      <c r="L58" s="16"/>
      <c r="M58" s="16"/>
      <c r="N58" s="16"/>
      <c r="O58" s="16"/>
      <c r="P58" s="16"/>
      <c r="Q58" s="49"/>
      <c r="R58" s="16"/>
      <c r="S58" s="16"/>
      <c r="T58" s="16"/>
      <c r="U58" s="49"/>
      <c r="V58" s="17"/>
      <c r="W58" s="17"/>
      <c r="X58" s="17"/>
      <c r="Y58" s="19"/>
      <c r="AA58" s="3">
        <f t="shared" si="1"/>
        <v>0</v>
      </c>
      <c r="AB58" s="4"/>
      <c r="AC58" s="3">
        <f t="shared" si="2"/>
        <v>0</v>
      </c>
    </row>
    <row r="59" spans="1:29" s="4" customFormat="1" ht="82.5" x14ac:dyDescent="0.25">
      <c r="A59" s="14" t="s">
        <v>227</v>
      </c>
      <c r="B59" s="118" t="s">
        <v>45</v>
      </c>
      <c r="C59" s="38">
        <v>250.02</v>
      </c>
      <c r="D59" s="74">
        <v>68</v>
      </c>
      <c r="E59" s="74">
        <v>57</v>
      </c>
      <c r="F59" s="38">
        <v>0.22800000000000001</v>
      </c>
      <c r="G59" s="74">
        <v>20</v>
      </c>
      <c r="H59" s="73">
        <v>29.41</v>
      </c>
      <c r="I59" s="75" t="s">
        <v>105</v>
      </c>
      <c r="J59" s="75" t="s">
        <v>105</v>
      </c>
      <c r="K59" s="75" t="s">
        <v>105</v>
      </c>
      <c r="L59" s="74" t="s">
        <v>105</v>
      </c>
      <c r="M59" s="74">
        <v>1</v>
      </c>
      <c r="N59" s="74" t="s">
        <v>105</v>
      </c>
      <c r="O59" s="74" t="s">
        <v>105</v>
      </c>
      <c r="P59" s="74" t="s">
        <v>105</v>
      </c>
      <c r="Q59" s="73">
        <v>5</v>
      </c>
      <c r="R59" s="74">
        <v>17</v>
      </c>
      <c r="S59" s="74">
        <v>30</v>
      </c>
      <c r="T59" s="74">
        <v>17</v>
      </c>
      <c r="U59" s="73">
        <v>29.82</v>
      </c>
      <c r="V59" s="75" t="s">
        <v>105</v>
      </c>
      <c r="W59" s="75" t="s">
        <v>105</v>
      </c>
      <c r="X59" s="75" t="s">
        <v>105</v>
      </c>
      <c r="Y59" s="7" t="s">
        <v>105</v>
      </c>
      <c r="AA59" s="3">
        <f t="shared" si="1"/>
        <v>0</v>
      </c>
      <c r="AC59" s="3">
        <f t="shared" si="2"/>
        <v>19</v>
      </c>
    </row>
    <row r="60" spans="1:29" s="4" customFormat="1" ht="33" x14ac:dyDescent="0.25">
      <c r="A60" s="14" t="s">
        <v>228</v>
      </c>
      <c r="B60" s="118" t="s">
        <v>46</v>
      </c>
      <c r="C60" s="38">
        <v>8.1999999999999993</v>
      </c>
      <c r="D60" s="74">
        <v>13</v>
      </c>
      <c r="E60" s="129">
        <v>14</v>
      </c>
      <c r="F60" s="38">
        <v>1.7070000000000001</v>
      </c>
      <c r="G60" s="74">
        <v>2</v>
      </c>
      <c r="H60" s="73">
        <v>15.38</v>
      </c>
      <c r="I60" s="75" t="s">
        <v>105</v>
      </c>
      <c r="J60" s="75" t="s">
        <v>105</v>
      </c>
      <c r="K60" s="75" t="s">
        <v>105</v>
      </c>
      <c r="L60" s="74" t="s">
        <v>105</v>
      </c>
      <c r="M60" s="74">
        <v>0</v>
      </c>
      <c r="N60" s="74" t="s">
        <v>105</v>
      </c>
      <c r="O60" s="74" t="s">
        <v>105</v>
      </c>
      <c r="P60" s="74" t="s">
        <v>105</v>
      </c>
      <c r="Q60" s="73">
        <v>0</v>
      </c>
      <c r="R60" s="74">
        <v>4</v>
      </c>
      <c r="S60" s="74">
        <v>30</v>
      </c>
      <c r="T60" s="74">
        <v>2</v>
      </c>
      <c r="U60" s="73">
        <v>14.29</v>
      </c>
      <c r="V60" s="75" t="s">
        <v>105</v>
      </c>
      <c r="W60" s="75" t="s">
        <v>105</v>
      </c>
      <c r="X60" s="75" t="s">
        <v>105</v>
      </c>
      <c r="Y60" s="7" t="s">
        <v>105</v>
      </c>
      <c r="AA60" s="3">
        <f t="shared" si="1"/>
        <v>2</v>
      </c>
      <c r="AC60" s="3">
        <f t="shared" si="2"/>
        <v>2</v>
      </c>
    </row>
    <row r="61" spans="1:29" s="4" customFormat="1" ht="50.25" thickBot="1" x14ac:dyDescent="0.3">
      <c r="A61" s="15" t="s">
        <v>229</v>
      </c>
      <c r="B61" s="119" t="s">
        <v>344</v>
      </c>
      <c r="C61" s="29">
        <v>100.524</v>
      </c>
      <c r="D61" s="70">
        <v>22</v>
      </c>
      <c r="E61" s="131">
        <v>17</v>
      </c>
      <c r="F61" s="29">
        <v>0.16900000000000001</v>
      </c>
      <c r="G61" s="70">
        <v>6</v>
      </c>
      <c r="H61" s="60">
        <v>27.27</v>
      </c>
      <c r="I61" s="8" t="s">
        <v>105</v>
      </c>
      <c r="J61" s="8" t="s">
        <v>105</v>
      </c>
      <c r="K61" s="8" t="s">
        <v>105</v>
      </c>
      <c r="L61" s="70" t="s">
        <v>105</v>
      </c>
      <c r="M61" s="70">
        <v>0</v>
      </c>
      <c r="N61" s="70" t="s">
        <v>105</v>
      </c>
      <c r="O61" s="70" t="s">
        <v>105</v>
      </c>
      <c r="P61" s="70" t="s">
        <v>105</v>
      </c>
      <c r="Q61" s="60">
        <v>0</v>
      </c>
      <c r="R61" s="70">
        <v>5</v>
      </c>
      <c r="S61" s="70">
        <v>30</v>
      </c>
      <c r="T61" s="70">
        <v>5</v>
      </c>
      <c r="U61" s="60">
        <v>29.41</v>
      </c>
      <c r="V61" s="8" t="s">
        <v>105</v>
      </c>
      <c r="W61" s="8" t="s">
        <v>105</v>
      </c>
      <c r="X61" s="8" t="s">
        <v>105</v>
      </c>
      <c r="Y61" s="10" t="s">
        <v>105</v>
      </c>
      <c r="AA61" s="3">
        <f t="shared" si="1"/>
        <v>0</v>
      </c>
      <c r="AC61" s="3">
        <f t="shared" si="2"/>
        <v>6</v>
      </c>
    </row>
    <row r="62" spans="1:29" s="18" customFormat="1" ht="16.5" x14ac:dyDescent="0.25">
      <c r="A62" s="34" t="s">
        <v>149</v>
      </c>
      <c r="B62" s="130" t="s">
        <v>152</v>
      </c>
      <c r="C62" s="41"/>
      <c r="D62" s="16"/>
      <c r="E62" s="16"/>
      <c r="F62" s="41"/>
      <c r="G62" s="16"/>
      <c r="H62" s="49"/>
      <c r="I62" s="17"/>
      <c r="J62" s="17"/>
      <c r="K62" s="17"/>
      <c r="L62" s="16"/>
      <c r="M62" s="16"/>
      <c r="N62" s="16"/>
      <c r="O62" s="16"/>
      <c r="P62" s="16"/>
      <c r="Q62" s="49"/>
      <c r="R62" s="16"/>
      <c r="S62" s="16"/>
      <c r="T62" s="16"/>
      <c r="U62" s="49"/>
      <c r="V62" s="17"/>
      <c r="W62" s="17"/>
      <c r="X62" s="17"/>
      <c r="Y62" s="19"/>
      <c r="AA62" s="3">
        <f t="shared" si="1"/>
        <v>0</v>
      </c>
      <c r="AB62" s="4"/>
      <c r="AC62" s="3">
        <f t="shared" si="2"/>
        <v>0</v>
      </c>
    </row>
    <row r="63" spans="1:29" s="4" customFormat="1" ht="82.5" x14ac:dyDescent="0.25">
      <c r="A63" s="14" t="s">
        <v>230</v>
      </c>
      <c r="B63" s="118" t="s">
        <v>47</v>
      </c>
      <c r="C63" s="38">
        <v>115.462</v>
      </c>
      <c r="D63" s="74">
        <v>49</v>
      </c>
      <c r="E63" s="129">
        <v>46</v>
      </c>
      <c r="F63" s="38">
        <v>0.39800000000000002</v>
      </c>
      <c r="G63" s="74">
        <v>5</v>
      </c>
      <c r="H63" s="73">
        <v>10.199999999999999</v>
      </c>
      <c r="I63" s="75" t="s">
        <v>105</v>
      </c>
      <c r="J63" s="75" t="s">
        <v>105</v>
      </c>
      <c r="K63" s="75" t="s">
        <v>105</v>
      </c>
      <c r="L63" s="74" t="s">
        <v>105</v>
      </c>
      <c r="M63" s="74">
        <v>2</v>
      </c>
      <c r="N63" s="74" t="s">
        <v>105</v>
      </c>
      <c r="O63" s="74" t="s">
        <v>105</v>
      </c>
      <c r="P63" s="74" t="s">
        <v>105</v>
      </c>
      <c r="Q63" s="73">
        <v>40</v>
      </c>
      <c r="R63" s="74">
        <v>13</v>
      </c>
      <c r="S63" s="74">
        <v>30</v>
      </c>
      <c r="T63" s="74">
        <v>7</v>
      </c>
      <c r="U63" s="73">
        <v>15.22</v>
      </c>
      <c r="V63" s="75" t="s">
        <v>105</v>
      </c>
      <c r="W63" s="75" t="s">
        <v>105</v>
      </c>
      <c r="X63" s="75" t="s">
        <v>105</v>
      </c>
      <c r="Y63" s="7" t="s">
        <v>105</v>
      </c>
      <c r="AA63" s="3">
        <f t="shared" si="1"/>
        <v>6</v>
      </c>
      <c r="AC63" s="3">
        <f t="shared" si="2"/>
        <v>3</v>
      </c>
    </row>
    <row r="64" spans="1:29" s="4" customFormat="1" ht="50.25" thickBot="1" x14ac:dyDescent="0.3">
      <c r="A64" s="15" t="s">
        <v>231</v>
      </c>
      <c r="B64" s="119" t="s">
        <v>48</v>
      </c>
      <c r="C64" s="29">
        <v>74.524000000000001</v>
      </c>
      <c r="D64" s="70">
        <v>53</v>
      </c>
      <c r="E64" s="131">
        <v>47</v>
      </c>
      <c r="F64" s="29">
        <v>0.63100000000000001</v>
      </c>
      <c r="G64" s="70">
        <v>9</v>
      </c>
      <c r="H64" s="60">
        <v>16.98</v>
      </c>
      <c r="I64" s="8" t="s">
        <v>105</v>
      </c>
      <c r="J64" s="8" t="s">
        <v>105</v>
      </c>
      <c r="K64" s="8" t="s">
        <v>105</v>
      </c>
      <c r="L64" s="70" t="s">
        <v>105</v>
      </c>
      <c r="M64" s="70">
        <v>5</v>
      </c>
      <c r="N64" s="70" t="s">
        <v>105</v>
      </c>
      <c r="O64" s="70" t="s">
        <v>105</v>
      </c>
      <c r="P64" s="70" t="s">
        <v>105</v>
      </c>
      <c r="Q64" s="60">
        <v>55.56</v>
      </c>
      <c r="R64" s="70">
        <v>14</v>
      </c>
      <c r="S64" s="70">
        <v>30</v>
      </c>
      <c r="T64" s="70">
        <v>9</v>
      </c>
      <c r="U64" s="60">
        <v>19.149999999999999</v>
      </c>
      <c r="V64" s="8" t="s">
        <v>105</v>
      </c>
      <c r="W64" s="8" t="s">
        <v>105</v>
      </c>
      <c r="X64" s="8" t="s">
        <v>105</v>
      </c>
      <c r="Y64" s="10" t="s">
        <v>105</v>
      </c>
      <c r="AA64" s="3">
        <f t="shared" si="1"/>
        <v>5</v>
      </c>
      <c r="AC64" s="3">
        <f t="shared" si="2"/>
        <v>4</v>
      </c>
    </row>
    <row r="65" spans="1:29" s="18" customFormat="1" ht="16.5" x14ac:dyDescent="0.25">
      <c r="A65" s="34" t="s">
        <v>150</v>
      </c>
      <c r="B65" s="130" t="s">
        <v>320</v>
      </c>
      <c r="C65" s="41"/>
      <c r="D65" s="16"/>
      <c r="E65" s="16"/>
      <c r="F65" s="41"/>
      <c r="G65" s="16"/>
      <c r="H65" s="49"/>
      <c r="I65" s="17"/>
      <c r="J65" s="17"/>
      <c r="K65" s="17"/>
      <c r="L65" s="16"/>
      <c r="M65" s="16"/>
      <c r="N65" s="16"/>
      <c r="O65" s="16"/>
      <c r="P65" s="16"/>
      <c r="Q65" s="49"/>
      <c r="R65" s="16"/>
      <c r="S65" s="16"/>
      <c r="T65" s="16"/>
      <c r="U65" s="49"/>
      <c r="V65" s="17"/>
      <c r="W65" s="17"/>
      <c r="X65" s="17"/>
      <c r="Y65" s="19"/>
      <c r="AA65" s="3">
        <f t="shared" si="1"/>
        <v>0</v>
      </c>
      <c r="AB65" s="4"/>
      <c r="AC65" s="3">
        <f t="shared" si="2"/>
        <v>0</v>
      </c>
    </row>
    <row r="66" spans="1:29" s="4" customFormat="1" ht="50.25" thickBot="1" x14ac:dyDescent="0.3">
      <c r="A66" s="15" t="s">
        <v>232</v>
      </c>
      <c r="B66" s="119" t="s">
        <v>344</v>
      </c>
      <c r="C66" s="29">
        <v>134.67500000000001</v>
      </c>
      <c r="D66" s="70">
        <v>40</v>
      </c>
      <c r="E66" s="131">
        <v>39</v>
      </c>
      <c r="F66" s="29">
        <v>0.28999999999999998</v>
      </c>
      <c r="G66" s="70">
        <v>12</v>
      </c>
      <c r="H66" s="60">
        <v>30</v>
      </c>
      <c r="I66" s="8" t="s">
        <v>105</v>
      </c>
      <c r="J66" s="8" t="s">
        <v>105</v>
      </c>
      <c r="K66" s="8" t="s">
        <v>105</v>
      </c>
      <c r="L66" s="70" t="s">
        <v>105</v>
      </c>
      <c r="M66" s="70">
        <v>4</v>
      </c>
      <c r="N66" s="70" t="s">
        <v>105</v>
      </c>
      <c r="O66" s="70" t="s">
        <v>105</v>
      </c>
      <c r="P66" s="70" t="s">
        <v>105</v>
      </c>
      <c r="Q66" s="60">
        <v>33.33</v>
      </c>
      <c r="R66" s="70">
        <v>11</v>
      </c>
      <c r="S66" s="70">
        <v>30</v>
      </c>
      <c r="T66" s="70">
        <v>11</v>
      </c>
      <c r="U66" s="60">
        <v>28.21</v>
      </c>
      <c r="V66" s="8" t="s">
        <v>105</v>
      </c>
      <c r="W66" s="8" t="s">
        <v>105</v>
      </c>
      <c r="X66" s="8" t="s">
        <v>105</v>
      </c>
      <c r="Y66" s="10" t="s">
        <v>105</v>
      </c>
      <c r="AA66" s="3">
        <f t="shared" si="1"/>
        <v>0</v>
      </c>
      <c r="AC66" s="3">
        <f t="shared" si="2"/>
        <v>8</v>
      </c>
    </row>
    <row r="67" spans="1:29" s="18" customFormat="1" ht="16.5" x14ac:dyDescent="0.25">
      <c r="A67" s="34" t="s">
        <v>151</v>
      </c>
      <c r="B67" s="130" t="s">
        <v>321</v>
      </c>
      <c r="C67" s="41"/>
      <c r="D67" s="16"/>
      <c r="E67" s="16"/>
      <c r="F67" s="41"/>
      <c r="G67" s="16"/>
      <c r="H67" s="49"/>
      <c r="I67" s="17"/>
      <c r="J67" s="17"/>
      <c r="K67" s="17"/>
      <c r="L67" s="16"/>
      <c r="M67" s="16"/>
      <c r="N67" s="16"/>
      <c r="O67" s="16"/>
      <c r="P67" s="16"/>
      <c r="Q67" s="49"/>
      <c r="R67" s="16"/>
      <c r="S67" s="16"/>
      <c r="T67" s="16"/>
      <c r="U67" s="49"/>
      <c r="V67" s="17"/>
      <c r="W67" s="17"/>
      <c r="X67" s="17"/>
      <c r="Y67" s="19"/>
      <c r="AA67" s="3">
        <f t="shared" si="1"/>
        <v>0</v>
      </c>
      <c r="AB67" s="4"/>
      <c r="AC67" s="3">
        <f t="shared" si="2"/>
        <v>0</v>
      </c>
    </row>
    <row r="68" spans="1:29" s="4" customFormat="1" ht="82.5" x14ac:dyDescent="0.25">
      <c r="A68" s="14" t="s">
        <v>233</v>
      </c>
      <c r="B68" s="118" t="s">
        <v>49</v>
      </c>
      <c r="C68" s="38">
        <v>214.64500000000001</v>
      </c>
      <c r="D68" s="74">
        <v>104</v>
      </c>
      <c r="E68" s="129">
        <v>125</v>
      </c>
      <c r="F68" s="38">
        <v>0.58199999999999996</v>
      </c>
      <c r="G68" s="74">
        <v>31</v>
      </c>
      <c r="H68" s="73">
        <v>29.81</v>
      </c>
      <c r="I68" s="75" t="s">
        <v>105</v>
      </c>
      <c r="J68" s="75" t="s">
        <v>105</v>
      </c>
      <c r="K68" s="75" t="s">
        <v>105</v>
      </c>
      <c r="L68" s="74" t="s">
        <v>105</v>
      </c>
      <c r="M68" s="74">
        <v>4</v>
      </c>
      <c r="N68" s="74" t="s">
        <v>105</v>
      </c>
      <c r="O68" s="74" t="s">
        <v>105</v>
      </c>
      <c r="P68" s="74" t="s">
        <v>105</v>
      </c>
      <c r="Q68" s="73">
        <v>12.9</v>
      </c>
      <c r="R68" s="74">
        <v>37</v>
      </c>
      <c r="S68" s="74">
        <v>30</v>
      </c>
      <c r="T68" s="74">
        <v>30</v>
      </c>
      <c r="U68" s="73">
        <v>24</v>
      </c>
      <c r="V68" s="75" t="s">
        <v>105</v>
      </c>
      <c r="W68" s="75" t="s">
        <v>105</v>
      </c>
      <c r="X68" s="75" t="s">
        <v>105</v>
      </c>
      <c r="Y68" s="7" t="s">
        <v>105</v>
      </c>
      <c r="AA68" s="3">
        <f t="shared" si="1"/>
        <v>7</v>
      </c>
      <c r="AC68" s="3">
        <f t="shared" si="2"/>
        <v>27</v>
      </c>
    </row>
    <row r="69" spans="1:29" s="4" customFormat="1" ht="33" x14ac:dyDescent="0.25">
      <c r="A69" s="14" t="s">
        <v>234</v>
      </c>
      <c r="B69" s="118" t="s">
        <v>50</v>
      </c>
      <c r="C69" s="38">
        <v>90.066000000000003</v>
      </c>
      <c r="D69" s="74">
        <v>59</v>
      </c>
      <c r="E69" s="74">
        <v>77</v>
      </c>
      <c r="F69" s="38">
        <v>0.85499999999999998</v>
      </c>
      <c r="G69" s="74">
        <v>12</v>
      </c>
      <c r="H69" s="73">
        <v>20.34</v>
      </c>
      <c r="I69" s="75" t="s">
        <v>105</v>
      </c>
      <c r="J69" s="75" t="s">
        <v>105</v>
      </c>
      <c r="K69" s="75" t="s">
        <v>105</v>
      </c>
      <c r="L69" s="74" t="s">
        <v>105</v>
      </c>
      <c r="M69" s="74">
        <v>6</v>
      </c>
      <c r="N69" s="74" t="s">
        <v>105</v>
      </c>
      <c r="O69" s="74" t="s">
        <v>105</v>
      </c>
      <c r="P69" s="74" t="s">
        <v>105</v>
      </c>
      <c r="Q69" s="73">
        <v>50</v>
      </c>
      <c r="R69" s="74">
        <v>23</v>
      </c>
      <c r="S69" s="74">
        <v>30</v>
      </c>
      <c r="T69" s="74">
        <v>10</v>
      </c>
      <c r="U69" s="73">
        <v>12.99</v>
      </c>
      <c r="V69" s="75" t="s">
        <v>105</v>
      </c>
      <c r="W69" s="75" t="s">
        <v>105</v>
      </c>
      <c r="X69" s="75" t="s">
        <v>105</v>
      </c>
      <c r="Y69" s="7" t="s">
        <v>105</v>
      </c>
      <c r="AA69" s="3">
        <f t="shared" si="1"/>
        <v>13</v>
      </c>
      <c r="AC69" s="3">
        <f t="shared" si="2"/>
        <v>6</v>
      </c>
    </row>
    <row r="70" spans="1:29" s="4" customFormat="1" ht="66" x14ac:dyDescent="0.25">
      <c r="A70" s="14" t="s">
        <v>235</v>
      </c>
      <c r="B70" s="118" t="s">
        <v>330</v>
      </c>
      <c r="C70" s="38">
        <v>66.801000000000002</v>
      </c>
      <c r="D70" s="74">
        <v>52</v>
      </c>
      <c r="E70" s="129">
        <v>55</v>
      </c>
      <c r="F70" s="38">
        <v>0.82299999999999995</v>
      </c>
      <c r="G70" s="74">
        <v>15</v>
      </c>
      <c r="H70" s="73">
        <v>28.85</v>
      </c>
      <c r="I70" s="75" t="s">
        <v>105</v>
      </c>
      <c r="J70" s="75" t="s">
        <v>105</v>
      </c>
      <c r="K70" s="75" t="s">
        <v>105</v>
      </c>
      <c r="L70" s="74" t="s">
        <v>105</v>
      </c>
      <c r="M70" s="74">
        <v>3</v>
      </c>
      <c r="N70" s="74" t="s">
        <v>105</v>
      </c>
      <c r="O70" s="74" t="s">
        <v>105</v>
      </c>
      <c r="P70" s="74" t="s">
        <v>105</v>
      </c>
      <c r="Q70" s="73">
        <v>20</v>
      </c>
      <c r="R70" s="74">
        <v>16</v>
      </c>
      <c r="S70" s="74">
        <v>30</v>
      </c>
      <c r="T70" s="74">
        <v>16</v>
      </c>
      <c r="U70" s="73">
        <v>29.09</v>
      </c>
      <c r="V70" s="75" t="s">
        <v>105</v>
      </c>
      <c r="W70" s="75" t="s">
        <v>105</v>
      </c>
      <c r="X70" s="75" t="s">
        <v>105</v>
      </c>
      <c r="Y70" s="7" t="s">
        <v>105</v>
      </c>
      <c r="AA70" s="3">
        <f t="shared" si="1"/>
        <v>0</v>
      </c>
      <c r="AC70" s="3">
        <f t="shared" si="2"/>
        <v>12</v>
      </c>
    </row>
    <row r="71" spans="1:29" s="4" customFormat="1" ht="66.75" thickBot="1" x14ac:dyDescent="0.3">
      <c r="A71" s="15" t="s">
        <v>236</v>
      </c>
      <c r="B71" s="119" t="s">
        <v>331</v>
      </c>
      <c r="C71" s="29">
        <v>133.99</v>
      </c>
      <c r="D71" s="70">
        <v>51</v>
      </c>
      <c r="E71" s="131">
        <v>41</v>
      </c>
      <c r="F71" s="29">
        <v>0.30599999999999999</v>
      </c>
      <c r="G71" s="70">
        <v>15</v>
      </c>
      <c r="H71" s="60">
        <v>29.41</v>
      </c>
      <c r="I71" s="8" t="s">
        <v>105</v>
      </c>
      <c r="J71" s="8" t="s">
        <v>105</v>
      </c>
      <c r="K71" s="8" t="s">
        <v>105</v>
      </c>
      <c r="L71" s="70" t="s">
        <v>105</v>
      </c>
      <c r="M71" s="70">
        <v>9</v>
      </c>
      <c r="N71" s="70" t="s">
        <v>105</v>
      </c>
      <c r="O71" s="70" t="s">
        <v>105</v>
      </c>
      <c r="P71" s="70" t="s">
        <v>105</v>
      </c>
      <c r="Q71" s="60">
        <v>60</v>
      </c>
      <c r="R71" s="70">
        <v>12</v>
      </c>
      <c r="S71" s="70">
        <v>30</v>
      </c>
      <c r="T71" s="70">
        <v>12</v>
      </c>
      <c r="U71" s="60">
        <v>29.27</v>
      </c>
      <c r="V71" s="8" t="s">
        <v>105</v>
      </c>
      <c r="W71" s="8" t="s">
        <v>105</v>
      </c>
      <c r="X71" s="8" t="s">
        <v>105</v>
      </c>
      <c r="Y71" s="10" t="s">
        <v>105</v>
      </c>
      <c r="AA71" s="3">
        <f t="shared" si="1"/>
        <v>0</v>
      </c>
      <c r="AC71" s="3">
        <f t="shared" si="2"/>
        <v>6</v>
      </c>
    </row>
    <row r="72" spans="1:29" s="18" customFormat="1" ht="16.5" x14ac:dyDescent="0.25">
      <c r="A72" s="34" t="s">
        <v>153</v>
      </c>
      <c r="B72" s="130" t="s">
        <v>156</v>
      </c>
      <c r="C72" s="41"/>
      <c r="D72" s="16"/>
      <c r="E72" s="16"/>
      <c r="F72" s="41"/>
      <c r="G72" s="16"/>
      <c r="H72" s="49"/>
      <c r="I72" s="17"/>
      <c r="J72" s="17"/>
      <c r="K72" s="17"/>
      <c r="L72" s="16"/>
      <c r="M72" s="16"/>
      <c r="N72" s="16"/>
      <c r="O72" s="16"/>
      <c r="P72" s="16"/>
      <c r="Q72" s="49"/>
      <c r="R72" s="16"/>
      <c r="S72" s="16"/>
      <c r="T72" s="16"/>
      <c r="U72" s="49"/>
      <c r="V72" s="17"/>
      <c r="W72" s="17"/>
      <c r="X72" s="17"/>
      <c r="Y72" s="19"/>
      <c r="AA72" s="3">
        <f t="shared" si="1"/>
        <v>0</v>
      </c>
      <c r="AB72" s="4"/>
      <c r="AC72" s="3">
        <f t="shared" si="2"/>
        <v>0</v>
      </c>
    </row>
    <row r="73" spans="1:29" s="4" customFormat="1" ht="82.5" x14ac:dyDescent="0.25">
      <c r="A73" s="14" t="s">
        <v>237</v>
      </c>
      <c r="B73" s="118" t="s">
        <v>51</v>
      </c>
      <c r="C73" s="38">
        <v>124.176</v>
      </c>
      <c r="D73" s="74">
        <v>143</v>
      </c>
      <c r="E73" s="129">
        <v>128</v>
      </c>
      <c r="F73" s="38">
        <v>1.0309999999999999</v>
      </c>
      <c r="G73" s="74">
        <v>20</v>
      </c>
      <c r="H73" s="73">
        <v>13.99</v>
      </c>
      <c r="I73" s="75" t="s">
        <v>105</v>
      </c>
      <c r="J73" s="75" t="s">
        <v>105</v>
      </c>
      <c r="K73" s="75" t="s">
        <v>105</v>
      </c>
      <c r="L73" s="74" t="s">
        <v>105</v>
      </c>
      <c r="M73" s="74">
        <v>11</v>
      </c>
      <c r="N73" s="74" t="s">
        <v>105</v>
      </c>
      <c r="O73" s="74" t="s">
        <v>105</v>
      </c>
      <c r="P73" s="74" t="s">
        <v>105</v>
      </c>
      <c r="Q73" s="73">
        <v>55</v>
      </c>
      <c r="R73" s="74">
        <v>38</v>
      </c>
      <c r="S73" s="74">
        <v>30</v>
      </c>
      <c r="T73" s="74">
        <v>26</v>
      </c>
      <c r="U73" s="73">
        <v>20.309999999999999</v>
      </c>
      <c r="V73" s="75" t="s">
        <v>105</v>
      </c>
      <c r="W73" s="75" t="s">
        <v>105</v>
      </c>
      <c r="X73" s="75" t="s">
        <v>105</v>
      </c>
      <c r="Y73" s="7" t="s">
        <v>105</v>
      </c>
      <c r="AA73" s="3">
        <f t="shared" si="1"/>
        <v>12</v>
      </c>
      <c r="AC73" s="3">
        <f t="shared" si="2"/>
        <v>9</v>
      </c>
    </row>
    <row r="74" spans="1:29" s="4" customFormat="1" ht="42" customHeight="1" thickBot="1" x14ac:dyDescent="0.3">
      <c r="A74" s="15" t="s">
        <v>238</v>
      </c>
      <c r="B74" s="119" t="s">
        <v>52</v>
      </c>
      <c r="C74" s="29">
        <v>81.457999999999998</v>
      </c>
      <c r="D74" s="70">
        <v>46</v>
      </c>
      <c r="E74" s="131">
        <v>40</v>
      </c>
      <c r="F74" s="29">
        <v>0.49099999999999999</v>
      </c>
      <c r="G74" s="70">
        <v>13</v>
      </c>
      <c r="H74" s="60">
        <v>28.26</v>
      </c>
      <c r="I74" s="8" t="s">
        <v>105</v>
      </c>
      <c r="J74" s="8" t="s">
        <v>105</v>
      </c>
      <c r="K74" s="8" t="s">
        <v>105</v>
      </c>
      <c r="L74" s="70" t="s">
        <v>105</v>
      </c>
      <c r="M74" s="70">
        <v>4</v>
      </c>
      <c r="N74" s="70" t="s">
        <v>105</v>
      </c>
      <c r="O74" s="70" t="s">
        <v>105</v>
      </c>
      <c r="P74" s="70" t="s">
        <v>105</v>
      </c>
      <c r="Q74" s="60">
        <v>30.77</v>
      </c>
      <c r="R74" s="70">
        <v>12</v>
      </c>
      <c r="S74" s="70">
        <v>30</v>
      </c>
      <c r="T74" s="70">
        <v>12</v>
      </c>
      <c r="U74" s="60">
        <v>30</v>
      </c>
      <c r="V74" s="8" t="s">
        <v>105</v>
      </c>
      <c r="W74" s="8" t="s">
        <v>105</v>
      </c>
      <c r="X74" s="8" t="s">
        <v>105</v>
      </c>
      <c r="Y74" s="10" t="s">
        <v>105</v>
      </c>
      <c r="AA74" s="3">
        <f t="shared" si="1"/>
        <v>0</v>
      </c>
      <c r="AC74" s="3">
        <f t="shared" si="2"/>
        <v>9</v>
      </c>
    </row>
    <row r="75" spans="1:29" s="18" customFormat="1" ht="16.5" x14ac:dyDescent="0.25">
      <c r="A75" s="34" t="s">
        <v>154</v>
      </c>
      <c r="B75" s="130" t="s">
        <v>322</v>
      </c>
      <c r="C75" s="41"/>
      <c r="D75" s="16"/>
      <c r="E75" s="16"/>
      <c r="F75" s="41"/>
      <c r="G75" s="16"/>
      <c r="H75" s="49"/>
      <c r="I75" s="17"/>
      <c r="J75" s="17"/>
      <c r="K75" s="17"/>
      <c r="L75" s="16"/>
      <c r="M75" s="16"/>
      <c r="N75" s="16"/>
      <c r="O75" s="16"/>
      <c r="P75" s="16"/>
      <c r="Q75" s="49"/>
      <c r="R75" s="16"/>
      <c r="S75" s="16"/>
      <c r="T75" s="16"/>
      <c r="U75" s="49"/>
      <c r="V75" s="17"/>
      <c r="W75" s="17"/>
      <c r="X75" s="17"/>
      <c r="Y75" s="19"/>
      <c r="AA75" s="3">
        <f t="shared" si="1"/>
        <v>0</v>
      </c>
      <c r="AB75" s="4"/>
      <c r="AC75" s="3">
        <f t="shared" si="2"/>
        <v>0</v>
      </c>
    </row>
    <row r="76" spans="1:29" s="4" customFormat="1" ht="83.25" thickBot="1" x14ac:dyDescent="0.3">
      <c r="A76" s="15" t="s">
        <v>239</v>
      </c>
      <c r="B76" s="119" t="s">
        <v>53</v>
      </c>
      <c r="C76" s="29">
        <v>315.29500000000002</v>
      </c>
      <c r="D76" s="70">
        <v>431</v>
      </c>
      <c r="E76" s="131">
        <v>404</v>
      </c>
      <c r="F76" s="29">
        <v>1.2809999999999999</v>
      </c>
      <c r="G76" s="70">
        <v>30</v>
      </c>
      <c r="H76" s="60">
        <v>6.96</v>
      </c>
      <c r="I76" s="8" t="s">
        <v>105</v>
      </c>
      <c r="J76" s="8" t="s">
        <v>105</v>
      </c>
      <c r="K76" s="8" t="s">
        <v>105</v>
      </c>
      <c r="L76" s="70" t="s">
        <v>105</v>
      </c>
      <c r="M76" s="70">
        <v>5</v>
      </c>
      <c r="N76" s="70" t="s">
        <v>105</v>
      </c>
      <c r="O76" s="70" t="s">
        <v>105</v>
      </c>
      <c r="P76" s="70" t="s">
        <v>105</v>
      </c>
      <c r="Q76" s="60">
        <v>16.670000000000002</v>
      </c>
      <c r="R76" s="70">
        <v>121</v>
      </c>
      <c r="S76" s="70">
        <v>30</v>
      </c>
      <c r="T76" s="70">
        <v>35</v>
      </c>
      <c r="U76" s="60">
        <v>8.66</v>
      </c>
      <c r="V76" s="8" t="s">
        <v>105</v>
      </c>
      <c r="W76" s="8" t="s">
        <v>105</v>
      </c>
      <c r="X76" s="8" t="s">
        <v>105</v>
      </c>
      <c r="Y76" s="10" t="s">
        <v>105</v>
      </c>
      <c r="AA76" s="3">
        <f t="shared" si="1"/>
        <v>86</v>
      </c>
      <c r="AC76" s="3">
        <f t="shared" si="2"/>
        <v>25</v>
      </c>
    </row>
    <row r="77" spans="1:29" s="18" customFormat="1" ht="16.5" x14ac:dyDescent="0.25">
      <c r="A77" s="24" t="s">
        <v>155</v>
      </c>
      <c r="B77" s="128" t="s">
        <v>157</v>
      </c>
      <c r="C77" s="40"/>
      <c r="D77" s="21"/>
      <c r="E77" s="21"/>
      <c r="F77" s="40"/>
      <c r="G77" s="21"/>
      <c r="H77" s="57"/>
      <c r="I77" s="22"/>
      <c r="J77" s="22"/>
      <c r="K77" s="22"/>
      <c r="L77" s="21"/>
      <c r="M77" s="21"/>
      <c r="N77" s="21"/>
      <c r="O77" s="21"/>
      <c r="P77" s="21"/>
      <c r="Q77" s="57"/>
      <c r="R77" s="21"/>
      <c r="S77" s="21"/>
      <c r="T77" s="21"/>
      <c r="U77" s="57"/>
      <c r="V77" s="22"/>
      <c r="W77" s="22"/>
      <c r="X77" s="22"/>
      <c r="Y77" s="23"/>
      <c r="AA77" s="3">
        <f t="shared" si="1"/>
        <v>0</v>
      </c>
      <c r="AB77" s="4"/>
      <c r="AC77" s="3">
        <f t="shared" si="2"/>
        <v>0</v>
      </c>
    </row>
    <row r="78" spans="1:29" s="4" customFormat="1" ht="66" x14ac:dyDescent="0.25">
      <c r="A78" s="14" t="s">
        <v>240</v>
      </c>
      <c r="B78" s="118" t="s">
        <v>54</v>
      </c>
      <c r="C78" s="38">
        <v>114.05500000000001</v>
      </c>
      <c r="D78" s="74">
        <v>71</v>
      </c>
      <c r="E78" s="129">
        <v>73</v>
      </c>
      <c r="F78" s="38">
        <v>0.64</v>
      </c>
      <c r="G78" s="74">
        <v>14</v>
      </c>
      <c r="H78" s="73">
        <v>19.72</v>
      </c>
      <c r="I78" s="75" t="s">
        <v>105</v>
      </c>
      <c r="J78" s="75" t="s">
        <v>105</v>
      </c>
      <c r="K78" s="75" t="s">
        <v>105</v>
      </c>
      <c r="L78" s="74" t="s">
        <v>105</v>
      </c>
      <c r="M78" s="74">
        <v>2</v>
      </c>
      <c r="N78" s="74" t="s">
        <v>105</v>
      </c>
      <c r="O78" s="74" t="s">
        <v>105</v>
      </c>
      <c r="P78" s="74" t="s">
        <v>105</v>
      </c>
      <c r="Q78" s="73">
        <v>14.29</v>
      </c>
      <c r="R78" s="74">
        <v>21</v>
      </c>
      <c r="S78" s="74">
        <v>30</v>
      </c>
      <c r="T78" s="74">
        <v>14</v>
      </c>
      <c r="U78" s="73">
        <v>19.18</v>
      </c>
      <c r="V78" s="75" t="s">
        <v>105</v>
      </c>
      <c r="W78" s="75" t="s">
        <v>105</v>
      </c>
      <c r="X78" s="75" t="s">
        <v>105</v>
      </c>
      <c r="Y78" s="7" t="s">
        <v>105</v>
      </c>
      <c r="AA78" s="3">
        <f t="shared" ref="AA78:AA141" si="3">R78-T78</f>
        <v>7</v>
      </c>
      <c r="AC78" s="3">
        <f t="shared" ref="AC78:AC141" si="4">G78-M78</f>
        <v>12</v>
      </c>
    </row>
    <row r="79" spans="1:29" s="4" customFormat="1" ht="54.75" customHeight="1" x14ac:dyDescent="0.25">
      <c r="A79" s="14" t="s">
        <v>241</v>
      </c>
      <c r="B79" s="118" t="s">
        <v>396</v>
      </c>
      <c r="C79" s="38">
        <v>24.02</v>
      </c>
      <c r="D79" s="74">
        <v>38</v>
      </c>
      <c r="E79" s="74">
        <v>33</v>
      </c>
      <c r="F79" s="38">
        <v>1.3740000000000001</v>
      </c>
      <c r="G79" s="74">
        <v>4</v>
      </c>
      <c r="H79" s="73">
        <v>10.53</v>
      </c>
      <c r="I79" s="75" t="s">
        <v>105</v>
      </c>
      <c r="J79" s="75" t="s">
        <v>105</v>
      </c>
      <c r="K79" s="75" t="s">
        <v>105</v>
      </c>
      <c r="L79" s="74" t="s">
        <v>105</v>
      </c>
      <c r="M79" s="74">
        <v>3</v>
      </c>
      <c r="N79" s="74" t="s">
        <v>105</v>
      </c>
      <c r="O79" s="74" t="s">
        <v>105</v>
      </c>
      <c r="P79" s="74" t="s">
        <v>105</v>
      </c>
      <c r="Q79" s="73">
        <v>75</v>
      </c>
      <c r="R79" s="74">
        <v>9</v>
      </c>
      <c r="S79" s="74">
        <v>30</v>
      </c>
      <c r="T79" s="74">
        <v>4</v>
      </c>
      <c r="U79" s="73">
        <v>12.12</v>
      </c>
      <c r="V79" s="75" t="s">
        <v>105</v>
      </c>
      <c r="W79" s="75" t="s">
        <v>105</v>
      </c>
      <c r="X79" s="75" t="s">
        <v>105</v>
      </c>
      <c r="Y79" s="7" t="s">
        <v>105</v>
      </c>
      <c r="AA79" s="3">
        <f t="shared" si="3"/>
        <v>5</v>
      </c>
      <c r="AC79" s="3">
        <f t="shared" si="4"/>
        <v>1</v>
      </c>
    </row>
    <row r="80" spans="1:29" s="4" customFormat="1" ht="82.5" x14ac:dyDescent="0.25">
      <c r="A80" s="14" t="s">
        <v>242</v>
      </c>
      <c r="B80" s="118" t="s">
        <v>55</v>
      </c>
      <c r="C80" s="38">
        <v>266.34300000000002</v>
      </c>
      <c r="D80" s="74">
        <v>79</v>
      </c>
      <c r="E80" s="129">
        <v>102</v>
      </c>
      <c r="F80" s="38">
        <v>0.38300000000000001</v>
      </c>
      <c r="G80" s="74">
        <v>23</v>
      </c>
      <c r="H80" s="73">
        <v>29.11</v>
      </c>
      <c r="I80" s="75" t="s">
        <v>105</v>
      </c>
      <c r="J80" s="75" t="s">
        <v>105</v>
      </c>
      <c r="K80" s="75" t="s">
        <v>105</v>
      </c>
      <c r="L80" s="74" t="s">
        <v>105</v>
      </c>
      <c r="M80" s="74">
        <v>3</v>
      </c>
      <c r="N80" s="74" t="s">
        <v>105</v>
      </c>
      <c r="O80" s="74" t="s">
        <v>105</v>
      </c>
      <c r="P80" s="74" t="s">
        <v>105</v>
      </c>
      <c r="Q80" s="73">
        <v>13.04</v>
      </c>
      <c r="R80" s="74">
        <v>30</v>
      </c>
      <c r="S80" s="74">
        <v>30</v>
      </c>
      <c r="T80" s="74">
        <v>30</v>
      </c>
      <c r="U80" s="73">
        <v>29.41</v>
      </c>
      <c r="V80" s="75" t="s">
        <v>105</v>
      </c>
      <c r="W80" s="75" t="s">
        <v>105</v>
      </c>
      <c r="X80" s="75" t="s">
        <v>105</v>
      </c>
      <c r="Y80" s="7" t="s">
        <v>105</v>
      </c>
      <c r="AA80" s="3">
        <f t="shared" si="3"/>
        <v>0</v>
      </c>
      <c r="AC80" s="3">
        <f t="shared" si="4"/>
        <v>20</v>
      </c>
    </row>
    <row r="81" spans="1:29" s="4" customFormat="1" ht="49.5" x14ac:dyDescent="0.25">
      <c r="A81" s="14" t="s">
        <v>243</v>
      </c>
      <c r="B81" s="118" t="s">
        <v>56</v>
      </c>
      <c r="C81" s="38">
        <v>80.700999999999993</v>
      </c>
      <c r="D81" s="74">
        <v>33</v>
      </c>
      <c r="E81" s="129">
        <v>30</v>
      </c>
      <c r="F81" s="38">
        <v>0.372</v>
      </c>
      <c r="G81" s="74">
        <v>9</v>
      </c>
      <c r="H81" s="73">
        <v>27.27</v>
      </c>
      <c r="I81" s="75" t="s">
        <v>105</v>
      </c>
      <c r="J81" s="75" t="s">
        <v>105</v>
      </c>
      <c r="K81" s="75" t="s">
        <v>105</v>
      </c>
      <c r="L81" s="74" t="s">
        <v>105</v>
      </c>
      <c r="M81" s="74">
        <v>0</v>
      </c>
      <c r="N81" s="74" t="s">
        <v>105</v>
      </c>
      <c r="O81" s="74" t="s">
        <v>105</v>
      </c>
      <c r="P81" s="74" t="s">
        <v>105</v>
      </c>
      <c r="Q81" s="73">
        <v>0</v>
      </c>
      <c r="R81" s="74">
        <v>9</v>
      </c>
      <c r="S81" s="74">
        <v>30</v>
      </c>
      <c r="T81" s="74">
        <v>9</v>
      </c>
      <c r="U81" s="73">
        <v>30</v>
      </c>
      <c r="V81" s="75" t="s">
        <v>105</v>
      </c>
      <c r="W81" s="75" t="s">
        <v>105</v>
      </c>
      <c r="X81" s="75" t="s">
        <v>105</v>
      </c>
      <c r="Y81" s="7" t="s">
        <v>105</v>
      </c>
      <c r="AA81" s="3">
        <f t="shared" si="3"/>
        <v>0</v>
      </c>
      <c r="AC81" s="3">
        <f t="shared" si="4"/>
        <v>9</v>
      </c>
    </row>
    <row r="82" spans="1:29" s="4" customFormat="1" ht="57" customHeight="1" x14ac:dyDescent="0.25">
      <c r="A82" s="14" t="s">
        <v>244</v>
      </c>
      <c r="B82" s="118" t="s">
        <v>383</v>
      </c>
      <c r="C82" s="38">
        <v>153.90299999999999</v>
      </c>
      <c r="D82" s="74">
        <v>29</v>
      </c>
      <c r="E82" s="129">
        <v>37</v>
      </c>
      <c r="F82" s="38">
        <v>0.24</v>
      </c>
      <c r="G82" s="74">
        <v>8</v>
      </c>
      <c r="H82" s="73">
        <v>27.59</v>
      </c>
      <c r="I82" s="75" t="s">
        <v>105</v>
      </c>
      <c r="J82" s="75" t="s">
        <v>105</v>
      </c>
      <c r="K82" s="75" t="s">
        <v>105</v>
      </c>
      <c r="L82" s="74" t="s">
        <v>105</v>
      </c>
      <c r="M82" s="74">
        <v>1</v>
      </c>
      <c r="N82" s="74" t="s">
        <v>105</v>
      </c>
      <c r="O82" s="74" t="s">
        <v>105</v>
      </c>
      <c r="P82" s="74" t="s">
        <v>105</v>
      </c>
      <c r="Q82" s="73">
        <v>12.5</v>
      </c>
      <c r="R82" s="74">
        <v>11</v>
      </c>
      <c r="S82" s="74">
        <v>30</v>
      </c>
      <c r="T82" s="74">
        <v>11</v>
      </c>
      <c r="U82" s="73">
        <v>29.73</v>
      </c>
      <c r="V82" s="75" t="s">
        <v>105</v>
      </c>
      <c r="W82" s="75" t="s">
        <v>105</v>
      </c>
      <c r="X82" s="75" t="s">
        <v>105</v>
      </c>
      <c r="Y82" s="7" t="s">
        <v>105</v>
      </c>
      <c r="AA82" s="3">
        <f t="shared" si="3"/>
        <v>0</v>
      </c>
      <c r="AC82" s="3">
        <f t="shared" si="4"/>
        <v>7</v>
      </c>
    </row>
    <row r="83" spans="1:29" s="4" customFormat="1" ht="54.75" customHeight="1" thickBot="1" x14ac:dyDescent="0.3">
      <c r="A83" s="15" t="s">
        <v>384</v>
      </c>
      <c r="B83" s="119" t="s">
        <v>436</v>
      </c>
      <c r="C83" s="29">
        <v>45.24</v>
      </c>
      <c r="D83" s="64">
        <v>21</v>
      </c>
      <c r="E83" s="131">
        <v>20</v>
      </c>
      <c r="F83" s="29">
        <v>0.442</v>
      </c>
      <c r="G83" s="64">
        <v>5</v>
      </c>
      <c r="H83" s="47">
        <v>23.81</v>
      </c>
      <c r="I83" s="48" t="s">
        <v>105</v>
      </c>
      <c r="J83" s="48" t="s">
        <v>105</v>
      </c>
      <c r="K83" s="48" t="s">
        <v>105</v>
      </c>
      <c r="L83" s="64" t="s">
        <v>105</v>
      </c>
      <c r="M83" s="64">
        <v>3</v>
      </c>
      <c r="N83" s="64" t="s">
        <v>105</v>
      </c>
      <c r="O83" s="64" t="s">
        <v>105</v>
      </c>
      <c r="P83" s="64" t="s">
        <v>105</v>
      </c>
      <c r="Q83" s="60">
        <v>60</v>
      </c>
      <c r="R83" s="70">
        <v>6</v>
      </c>
      <c r="S83" s="70">
        <v>30</v>
      </c>
      <c r="T83" s="70">
        <v>5</v>
      </c>
      <c r="U83" s="60">
        <v>25</v>
      </c>
      <c r="V83" s="60" t="s">
        <v>105</v>
      </c>
      <c r="W83" s="70" t="s">
        <v>105</v>
      </c>
      <c r="X83" s="70" t="s">
        <v>105</v>
      </c>
      <c r="Y83" s="10" t="s">
        <v>105</v>
      </c>
      <c r="AA83" s="3">
        <f t="shared" si="3"/>
        <v>1</v>
      </c>
      <c r="AC83" s="3">
        <f t="shared" si="4"/>
        <v>2</v>
      </c>
    </row>
    <row r="84" spans="1:29" s="18" customFormat="1" ht="16.5" x14ac:dyDescent="0.25">
      <c r="A84" s="34" t="s">
        <v>159</v>
      </c>
      <c r="B84" s="130" t="s">
        <v>323</v>
      </c>
      <c r="C84" s="41"/>
      <c r="D84" s="16"/>
      <c r="E84" s="16"/>
      <c r="F84" s="41"/>
      <c r="G84" s="16"/>
      <c r="H84" s="49"/>
      <c r="I84" s="17"/>
      <c r="J84" s="17"/>
      <c r="K84" s="17"/>
      <c r="L84" s="16"/>
      <c r="M84" s="16"/>
      <c r="N84" s="16"/>
      <c r="O84" s="16"/>
      <c r="P84" s="16"/>
      <c r="Q84" s="49"/>
      <c r="R84" s="16"/>
      <c r="S84" s="16"/>
      <c r="T84" s="16"/>
      <c r="U84" s="49"/>
      <c r="V84" s="17"/>
      <c r="W84" s="17"/>
      <c r="X84" s="17"/>
      <c r="Y84" s="19"/>
      <c r="AA84" s="3">
        <f t="shared" si="3"/>
        <v>0</v>
      </c>
      <c r="AB84" s="4"/>
      <c r="AC84" s="3">
        <f t="shared" si="4"/>
        <v>0</v>
      </c>
    </row>
    <row r="85" spans="1:29" s="4" customFormat="1" ht="43.5" customHeight="1" x14ac:dyDescent="0.25">
      <c r="A85" s="14" t="s">
        <v>245</v>
      </c>
      <c r="B85" s="118" t="s">
        <v>57</v>
      </c>
      <c r="C85" s="38">
        <v>39.826999999999998</v>
      </c>
      <c r="D85" s="74">
        <v>45</v>
      </c>
      <c r="E85" s="129">
        <v>45</v>
      </c>
      <c r="F85" s="38">
        <v>1.1299999999999999</v>
      </c>
      <c r="G85" s="74">
        <v>9</v>
      </c>
      <c r="H85" s="73">
        <v>20</v>
      </c>
      <c r="I85" s="75" t="s">
        <v>105</v>
      </c>
      <c r="J85" s="75" t="s">
        <v>105</v>
      </c>
      <c r="K85" s="75" t="s">
        <v>105</v>
      </c>
      <c r="L85" s="74" t="s">
        <v>105</v>
      </c>
      <c r="M85" s="74">
        <v>3</v>
      </c>
      <c r="N85" s="74" t="s">
        <v>105</v>
      </c>
      <c r="O85" s="74" t="s">
        <v>105</v>
      </c>
      <c r="P85" s="74" t="s">
        <v>105</v>
      </c>
      <c r="Q85" s="73">
        <v>33.33</v>
      </c>
      <c r="R85" s="74">
        <v>13</v>
      </c>
      <c r="S85" s="74">
        <v>30</v>
      </c>
      <c r="T85" s="74">
        <v>9</v>
      </c>
      <c r="U85" s="73">
        <v>20</v>
      </c>
      <c r="V85" s="75" t="s">
        <v>105</v>
      </c>
      <c r="W85" s="75" t="s">
        <v>105</v>
      </c>
      <c r="X85" s="75" t="s">
        <v>105</v>
      </c>
      <c r="Y85" s="7" t="s">
        <v>105</v>
      </c>
      <c r="AA85" s="3">
        <f t="shared" si="3"/>
        <v>4</v>
      </c>
      <c r="AC85" s="3">
        <f t="shared" si="4"/>
        <v>6</v>
      </c>
    </row>
    <row r="86" spans="1:29" s="4" customFormat="1" ht="49.5" x14ac:dyDescent="0.25">
      <c r="A86" s="14" t="s">
        <v>246</v>
      </c>
      <c r="B86" s="118" t="s">
        <v>344</v>
      </c>
      <c r="C86" s="38">
        <v>28.076000000000001</v>
      </c>
      <c r="D86" s="74">
        <v>22</v>
      </c>
      <c r="E86" s="129">
        <v>23</v>
      </c>
      <c r="F86" s="38">
        <v>0.81899999999999995</v>
      </c>
      <c r="G86" s="74">
        <v>6</v>
      </c>
      <c r="H86" s="73">
        <v>27.27</v>
      </c>
      <c r="I86" s="75" t="s">
        <v>105</v>
      </c>
      <c r="J86" s="75" t="s">
        <v>105</v>
      </c>
      <c r="K86" s="75" t="s">
        <v>105</v>
      </c>
      <c r="L86" s="74" t="s">
        <v>105</v>
      </c>
      <c r="M86" s="74">
        <v>2</v>
      </c>
      <c r="N86" s="74" t="s">
        <v>105</v>
      </c>
      <c r="O86" s="74" t="s">
        <v>105</v>
      </c>
      <c r="P86" s="74" t="s">
        <v>105</v>
      </c>
      <c r="Q86" s="73">
        <v>33.33</v>
      </c>
      <c r="R86" s="74">
        <v>6</v>
      </c>
      <c r="S86" s="74">
        <v>30</v>
      </c>
      <c r="T86" s="74">
        <v>6</v>
      </c>
      <c r="U86" s="73">
        <v>26.09</v>
      </c>
      <c r="V86" s="75" t="s">
        <v>105</v>
      </c>
      <c r="W86" s="75" t="s">
        <v>105</v>
      </c>
      <c r="X86" s="75" t="s">
        <v>105</v>
      </c>
      <c r="Y86" s="7" t="s">
        <v>105</v>
      </c>
      <c r="AA86" s="3">
        <f t="shared" si="3"/>
        <v>0</v>
      </c>
      <c r="AC86" s="3">
        <f t="shared" si="4"/>
        <v>4</v>
      </c>
    </row>
    <row r="87" spans="1:29" s="4" customFormat="1" ht="81.75" customHeight="1" x14ac:dyDescent="0.25">
      <c r="A87" s="14" t="s">
        <v>247</v>
      </c>
      <c r="B87" s="118" t="s">
        <v>58</v>
      </c>
      <c r="C87" s="38">
        <v>95.54</v>
      </c>
      <c r="D87" s="74">
        <v>112</v>
      </c>
      <c r="E87" s="129">
        <v>103</v>
      </c>
      <c r="F87" s="38">
        <v>1.0780000000000001</v>
      </c>
      <c r="G87" s="74">
        <v>12</v>
      </c>
      <c r="H87" s="73">
        <v>10.71</v>
      </c>
      <c r="I87" s="75" t="s">
        <v>105</v>
      </c>
      <c r="J87" s="75" t="s">
        <v>105</v>
      </c>
      <c r="K87" s="75" t="s">
        <v>105</v>
      </c>
      <c r="L87" s="74" t="s">
        <v>105</v>
      </c>
      <c r="M87" s="74">
        <v>4</v>
      </c>
      <c r="N87" s="74" t="s">
        <v>105</v>
      </c>
      <c r="O87" s="74" t="s">
        <v>105</v>
      </c>
      <c r="P87" s="74" t="s">
        <v>105</v>
      </c>
      <c r="Q87" s="73">
        <v>33.33</v>
      </c>
      <c r="R87" s="74">
        <v>30</v>
      </c>
      <c r="S87" s="74">
        <v>30</v>
      </c>
      <c r="T87" s="74">
        <v>14</v>
      </c>
      <c r="U87" s="73">
        <v>13.59</v>
      </c>
      <c r="V87" s="75" t="s">
        <v>105</v>
      </c>
      <c r="W87" s="75" t="s">
        <v>105</v>
      </c>
      <c r="X87" s="75" t="s">
        <v>105</v>
      </c>
      <c r="Y87" s="7" t="s">
        <v>105</v>
      </c>
      <c r="AA87" s="3">
        <f t="shared" si="3"/>
        <v>16</v>
      </c>
      <c r="AC87" s="3">
        <f t="shared" si="4"/>
        <v>8</v>
      </c>
    </row>
    <row r="88" spans="1:29" s="4" customFormat="1" ht="50.25" thickBot="1" x14ac:dyDescent="0.3">
      <c r="A88" s="15" t="s">
        <v>248</v>
      </c>
      <c r="B88" s="119" t="s">
        <v>59</v>
      </c>
      <c r="C88" s="29">
        <v>14.901</v>
      </c>
      <c r="D88" s="70">
        <v>15</v>
      </c>
      <c r="E88" s="131">
        <v>13</v>
      </c>
      <c r="F88" s="29">
        <v>0.872</v>
      </c>
      <c r="G88" s="70">
        <v>3</v>
      </c>
      <c r="H88" s="60">
        <v>20</v>
      </c>
      <c r="I88" s="8" t="s">
        <v>105</v>
      </c>
      <c r="J88" s="8" t="s">
        <v>105</v>
      </c>
      <c r="K88" s="8" t="s">
        <v>105</v>
      </c>
      <c r="L88" s="70" t="s">
        <v>105</v>
      </c>
      <c r="M88" s="70">
        <v>2</v>
      </c>
      <c r="N88" s="70" t="s">
        <v>105</v>
      </c>
      <c r="O88" s="70" t="s">
        <v>105</v>
      </c>
      <c r="P88" s="70" t="s">
        <v>105</v>
      </c>
      <c r="Q88" s="60">
        <v>66.67</v>
      </c>
      <c r="R88" s="70">
        <v>3</v>
      </c>
      <c r="S88" s="70">
        <v>30</v>
      </c>
      <c r="T88" s="70">
        <v>3</v>
      </c>
      <c r="U88" s="60">
        <v>23.08</v>
      </c>
      <c r="V88" s="8" t="s">
        <v>105</v>
      </c>
      <c r="W88" s="8" t="s">
        <v>105</v>
      </c>
      <c r="X88" s="8" t="s">
        <v>105</v>
      </c>
      <c r="Y88" s="10" t="s">
        <v>105</v>
      </c>
      <c r="AA88" s="3">
        <f t="shared" si="3"/>
        <v>0</v>
      </c>
      <c r="AC88" s="3">
        <f t="shared" si="4"/>
        <v>1</v>
      </c>
    </row>
    <row r="89" spans="1:29" s="18" customFormat="1" ht="16.5" x14ac:dyDescent="0.25">
      <c r="A89" s="34" t="s">
        <v>160</v>
      </c>
      <c r="B89" s="130" t="s">
        <v>158</v>
      </c>
      <c r="C89" s="41"/>
      <c r="D89" s="16"/>
      <c r="E89" s="16"/>
      <c r="F89" s="41"/>
      <c r="G89" s="16"/>
      <c r="H89" s="49"/>
      <c r="I89" s="17"/>
      <c r="J89" s="17"/>
      <c r="K89" s="17"/>
      <c r="L89" s="16"/>
      <c r="M89" s="16"/>
      <c r="N89" s="16"/>
      <c r="O89" s="16"/>
      <c r="P89" s="16"/>
      <c r="Q89" s="49"/>
      <c r="R89" s="16"/>
      <c r="S89" s="16"/>
      <c r="T89" s="16"/>
      <c r="U89" s="49"/>
      <c r="V89" s="17"/>
      <c r="W89" s="17"/>
      <c r="X89" s="17"/>
      <c r="Y89" s="19"/>
      <c r="AA89" s="3">
        <f t="shared" si="3"/>
        <v>0</v>
      </c>
      <c r="AB89" s="4"/>
      <c r="AC89" s="3">
        <f t="shared" si="4"/>
        <v>0</v>
      </c>
    </row>
    <row r="90" spans="1:29" s="4" customFormat="1" ht="82.5" x14ac:dyDescent="0.25">
      <c r="A90" s="14" t="s">
        <v>249</v>
      </c>
      <c r="B90" s="118" t="s">
        <v>60</v>
      </c>
      <c r="C90" s="38">
        <v>79.831999999999994</v>
      </c>
      <c r="D90" s="74">
        <v>103</v>
      </c>
      <c r="E90" s="129">
        <v>134</v>
      </c>
      <c r="F90" s="38">
        <v>1.679</v>
      </c>
      <c r="G90" s="74">
        <v>25</v>
      </c>
      <c r="H90" s="73">
        <v>24.27</v>
      </c>
      <c r="I90" s="75" t="s">
        <v>105</v>
      </c>
      <c r="J90" s="75" t="s">
        <v>105</v>
      </c>
      <c r="K90" s="75" t="s">
        <v>105</v>
      </c>
      <c r="L90" s="74" t="s">
        <v>105</v>
      </c>
      <c r="M90" s="74">
        <v>9</v>
      </c>
      <c r="N90" s="74" t="s">
        <v>105</v>
      </c>
      <c r="O90" s="74" t="s">
        <v>105</v>
      </c>
      <c r="P90" s="74" t="s">
        <v>105</v>
      </c>
      <c r="Q90" s="73">
        <v>36</v>
      </c>
      <c r="R90" s="74">
        <v>40</v>
      </c>
      <c r="S90" s="74">
        <v>30</v>
      </c>
      <c r="T90" s="74">
        <v>33</v>
      </c>
      <c r="U90" s="73">
        <v>24.63</v>
      </c>
      <c r="V90" s="75" t="s">
        <v>105</v>
      </c>
      <c r="W90" s="75" t="s">
        <v>105</v>
      </c>
      <c r="X90" s="75" t="s">
        <v>105</v>
      </c>
      <c r="Y90" s="7" t="s">
        <v>105</v>
      </c>
      <c r="AA90" s="3">
        <f t="shared" si="3"/>
        <v>7</v>
      </c>
      <c r="AC90" s="3">
        <f t="shared" si="4"/>
        <v>16</v>
      </c>
    </row>
    <row r="91" spans="1:29" s="4" customFormat="1" ht="49.5" x14ac:dyDescent="0.25">
      <c r="A91" s="14" t="s">
        <v>250</v>
      </c>
      <c r="B91" s="118" t="s">
        <v>344</v>
      </c>
      <c r="C91" s="38">
        <v>109.762</v>
      </c>
      <c r="D91" s="74">
        <v>60</v>
      </c>
      <c r="E91" s="129">
        <v>60</v>
      </c>
      <c r="F91" s="38">
        <v>0.54700000000000004</v>
      </c>
      <c r="G91" s="74">
        <v>18</v>
      </c>
      <c r="H91" s="73">
        <v>30</v>
      </c>
      <c r="I91" s="75" t="s">
        <v>105</v>
      </c>
      <c r="J91" s="75" t="s">
        <v>105</v>
      </c>
      <c r="K91" s="75" t="s">
        <v>105</v>
      </c>
      <c r="L91" s="74" t="s">
        <v>105</v>
      </c>
      <c r="M91" s="74">
        <v>11</v>
      </c>
      <c r="N91" s="74" t="s">
        <v>105</v>
      </c>
      <c r="O91" s="74" t="s">
        <v>105</v>
      </c>
      <c r="P91" s="74" t="s">
        <v>105</v>
      </c>
      <c r="Q91" s="73">
        <v>61.11</v>
      </c>
      <c r="R91" s="74">
        <v>18</v>
      </c>
      <c r="S91" s="74">
        <v>30</v>
      </c>
      <c r="T91" s="74">
        <v>18</v>
      </c>
      <c r="U91" s="73">
        <v>30</v>
      </c>
      <c r="V91" s="75" t="s">
        <v>105</v>
      </c>
      <c r="W91" s="75" t="s">
        <v>105</v>
      </c>
      <c r="X91" s="75" t="s">
        <v>105</v>
      </c>
      <c r="Y91" s="7" t="s">
        <v>105</v>
      </c>
      <c r="AA91" s="3">
        <f t="shared" si="3"/>
        <v>0</v>
      </c>
      <c r="AC91" s="3">
        <f t="shared" si="4"/>
        <v>7</v>
      </c>
    </row>
    <row r="92" spans="1:29" s="4" customFormat="1" ht="50.25" thickBot="1" x14ac:dyDescent="0.3">
      <c r="A92" s="15" t="s">
        <v>251</v>
      </c>
      <c r="B92" s="119" t="s">
        <v>61</v>
      </c>
      <c r="C92" s="29">
        <v>14.685</v>
      </c>
      <c r="D92" s="70">
        <v>13</v>
      </c>
      <c r="E92" s="131">
        <v>13</v>
      </c>
      <c r="F92" s="29">
        <v>0.88500000000000001</v>
      </c>
      <c r="G92" s="70">
        <v>3</v>
      </c>
      <c r="H92" s="60">
        <v>23.08</v>
      </c>
      <c r="I92" s="8" t="s">
        <v>105</v>
      </c>
      <c r="J92" s="8" t="s">
        <v>105</v>
      </c>
      <c r="K92" s="8" t="s">
        <v>105</v>
      </c>
      <c r="L92" s="70" t="s">
        <v>105</v>
      </c>
      <c r="M92" s="70">
        <v>2</v>
      </c>
      <c r="N92" s="70" t="s">
        <v>105</v>
      </c>
      <c r="O92" s="70" t="s">
        <v>105</v>
      </c>
      <c r="P92" s="70" t="s">
        <v>105</v>
      </c>
      <c r="Q92" s="60">
        <v>66.67</v>
      </c>
      <c r="R92" s="70">
        <v>3</v>
      </c>
      <c r="S92" s="70">
        <v>30</v>
      </c>
      <c r="T92" s="70">
        <v>3</v>
      </c>
      <c r="U92" s="60">
        <v>23.08</v>
      </c>
      <c r="V92" s="8" t="s">
        <v>105</v>
      </c>
      <c r="W92" s="8" t="s">
        <v>105</v>
      </c>
      <c r="X92" s="8" t="s">
        <v>105</v>
      </c>
      <c r="Y92" s="10" t="s">
        <v>105</v>
      </c>
      <c r="AA92" s="3">
        <f t="shared" si="3"/>
        <v>0</v>
      </c>
      <c r="AC92" s="3">
        <f t="shared" si="4"/>
        <v>1</v>
      </c>
    </row>
    <row r="93" spans="1:29" s="18" customFormat="1" ht="16.5" x14ac:dyDescent="0.25">
      <c r="A93" s="34" t="s">
        <v>161</v>
      </c>
      <c r="B93" s="130" t="s">
        <v>164</v>
      </c>
      <c r="C93" s="41"/>
      <c r="D93" s="16"/>
      <c r="E93" s="16"/>
      <c r="F93" s="41"/>
      <c r="G93" s="16"/>
      <c r="H93" s="49"/>
      <c r="I93" s="17"/>
      <c r="J93" s="17"/>
      <c r="K93" s="17"/>
      <c r="L93" s="16"/>
      <c r="M93" s="16"/>
      <c r="N93" s="16"/>
      <c r="O93" s="16"/>
      <c r="P93" s="16"/>
      <c r="Q93" s="49"/>
      <c r="R93" s="16"/>
      <c r="S93" s="16"/>
      <c r="T93" s="16"/>
      <c r="U93" s="49"/>
      <c r="V93" s="17"/>
      <c r="W93" s="17"/>
      <c r="X93" s="17"/>
      <c r="Y93" s="19"/>
      <c r="AA93" s="3">
        <f t="shared" si="3"/>
        <v>0</v>
      </c>
      <c r="AB93" s="4"/>
      <c r="AC93" s="3">
        <f t="shared" si="4"/>
        <v>0</v>
      </c>
    </row>
    <row r="94" spans="1:29" s="4" customFormat="1" ht="82.5" x14ac:dyDescent="0.25">
      <c r="A94" s="14" t="s">
        <v>252</v>
      </c>
      <c r="B94" s="118" t="s">
        <v>62</v>
      </c>
      <c r="C94" s="38">
        <v>320.387</v>
      </c>
      <c r="D94" s="74">
        <v>146</v>
      </c>
      <c r="E94" s="129">
        <v>128</v>
      </c>
      <c r="F94" s="38">
        <v>0.4</v>
      </c>
      <c r="G94" s="74">
        <v>43</v>
      </c>
      <c r="H94" s="73">
        <v>29.45</v>
      </c>
      <c r="I94" s="75" t="s">
        <v>105</v>
      </c>
      <c r="J94" s="75" t="s">
        <v>105</v>
      </c>
      <c r="K94" s="75" t="s">
        <v>105</v>
      </c>
      <c r="L94" s="74" t="s">
        <v>105</v>
      </c>
      <c r="M94" s="74">
        <v>7</v>
      </c>
      <c r="N94" s="74" t="s">
        <v>105</v>
      </c>
      <c r="O94" s="74" t="s">
        <v>105</v>
      </c>
      <c r="P94" s="74" t="s">
        <v>105</v>
      </c>
      <c r="Q94" s="73">
        <v>16.28</v>
      </c>
      <c r="R94" s="74">
        <v>38</v>
      </c>
      <c r="S94" s="74">
        <v>30</v>
      </c>
      <c r="T94" s="74">
        <v>38</v>
      </c>
      <c r="U94" s="73">
        <v>29.69</v>
      </c>
      <c r="V94" s="75" t="s">
        <v>105</v>
      </c>
      <c r="W94" s="75" t="s">
        <v>105</v>
      </c>
      <c r="X94" s="75" t="s">
        <v>105</v>
      </c>
      <c r="Y94" s="7" t="s">
        <v>105</v>
      </c>
      <c r="AA94" s="3">
        <f t="shared" si="3"/>
        <v>0</v>
      </c>
      <c r="AC94" s="3">
        <f t="shared" si="4"/>
        <v>36</v>
      </c>
    </row>
    <row r="95" spans="1:29" s="4" customFormat="1" ht="49.5" x14ac:dyDescent="0.25">
      <c r="A95" s="14" t="s">
        <v>253</v>
      </c>
      <c r="B95" s="118" t="s">
        <v>63</v>
      </c>
      <c r="C95" s="38">
        <v>25.071999999999999</v>
      </c>
      <c r="D95" s="74">
        <v>28</v>
      </c>
      <c r="E95" s="129">
        <v>28</v>
      </c>
      <c r="F95" s="38">
        <v>1.117</v>
      </c>
      <c r="G95" s="74">
        <v>8</v>
      </c>
      <c r="H95" s="73">
        <v>28.57</v>
      </c>
      <c r="I95" s="75" t="s">
        <v>105</v>
      </c>
      <c r="J95" s="75" t="s">
        <v>105</v>
      </c>
      <c r="K95" s="75" t="s">
        <v>105</v>
      </c>
      <c r="L95" s="74" t="s">
        <v>105</v>
      </c>
      <c r="M95" s="74">
        <v>3</v>
      </c>
      <c r="N95" s="74" t="s">
        <v>105</v>
      </c>
      <c r="O95" s="74" t="s">
        <v>105</v>
      </c>
      <c r="P95" s="74" t="s">
        <v>105</v>
      </c>
      <c r="Q95" s="73">
        <v>37.5</v>
      </c>
      <c r="R95" s="74">
        <v>8</v>
      </c>
      <c r="S95" s="74">
        <v>30</v>
      </c>
      <c r="T95" s="74">
        <v>8</v>
      </c>
      <c r="U95" s="73">
        <v>28.57</v>
      </c>
      <c r="V95" s="75" t="s">
        <v>105</v>
      </c>
      <c r="W95" s="75" t="s">
        <v>105</v>
      </c>
      <c r="X95" s="75" t="s">
        <v>105</v>
      </c>
      <c r="Y95" s="7" t="s">
        <v>105</v>
      </c>
      <c r="AA95" s="3">
        <f t="shared" si="3"/>
        <v>0</v>
      </c>
      <c r="AC95" s="3">
        <f t="shared" si="4"/>
        <v>5</v>
      </c>
    </row>
    <row r="96" spans="1:29" s="4" customFormat="1" ht="152.25" customHeight="1" x14ac:dyDescent="0.25">
      <c r="A96" s="14" t="s">
        <v>254</v>
      </c>
      <c r="B96" s="118" t="s">
        <v>413</v>
      </c>
      <c r="C96" s="38">
        <v>86.269000000000005</v>
      </c>
      <c r="D96" s="74">
        <v>31</v>
      </c>
      <c r="E96" s="129">
        <v>31</v>
      </c>
      <c r="F96" s="38">
        <v>0.35899999999999999</v>
      </c>
      <c r="G96" s="74">
        <v>9</v>
      </c>
      <c r="H96" s="73">
        <v>29.03</v>
      </c>
      <c r="I96" s="75" t="s">
        <v>105</v>
      </c>
      <c r="J96" s="75" t="s">
        <v>105</v>
      </c>
      <c r="K96" s="75" t="s">
        <v>105</v>
      </c>
      <c r="L96" s="74" t="s">
        <v>105</v>
      </c>
      <c r="M96" s="74">
        <v>2</v>
      </c>
      <c r="N96" s="74" t="s">
        <v>105</v>
      </c>
      <c r="O96" s="74" t="s">
        <v>105</v>
      </c>
      <c r="P96" s="74" t="s">
        <v>105</v>
      </c>
      <c r="Q96" s="73">
        <v>22.22</v>
      </c>
      <c r="R96" s="74">
        <v>9</v>
      </c>
      <c r="S96" s="74">
        <v>30</v>
      </c>
      <c r="T96" s="74">
        <v>9</v>
      </c>
      <c r="U96" s="73">
        <v>29.03</v>
      </c>
      <c r="V96" s="75" t="s">
        <v>105</v>
      </c>
      <c r="W96" s="75" t="s">
        <v>105</v>
      </c>
      <c r="X96" s="75" t="s">
        <v>105</v>
      </c>
      <c r="Y96" s="7" t="s">
        <v>105</v>
      </c>
      <c r="AA96" s="3">
        <f t="shared" si="3"/>
        <v>0</v>
      </c>
      <c r="AC96" s="3">
        <f t="shared" si="4"/>
        <v>7</v>
      </c>
    </row>
    <row r="97" spans="1:29" s="4" customFormat="1" ht="42.75" customHeight="1" thickBot="1" x14ac:dyDescent="0.3">
      <c r="A97" s="15" t="s">
        <v>255</v>
      </c>
      <c r="B97" s="119" t="s">
        <v>64</v>
      </c>
      <c r="C97" s="29">
        <v>68.003</v>
      </c>
      <c r="D97" s="70">
        <v>50</v>
      </c>
      <c r="E97" s="131">
        <v>45</v>
      </c>
      <c r="F97" s="29">
        <v>0.66200000000000003</v>
      </c>
      <c r="G97" s="70">
        <v>15</v>
      </c>
      <c r="H97" s="60">
        <v>30</v>
      </c>
      <c r="I97" s="8" t="s">
        <v>105</v>
      </c>
      <c r="J97" s="8" t="s">
        <v>105</v>
      </c>
      <c r="K97" s="8" t="s">
        <v>105</v>
      </c>
      <c r="L97" s="70" t="s">
        <v>105</v>
      </c>
      <c r="M97" s="70">
        <v>3</v>
      </c>
      <c r="N97" s="70" t="s">
        <v>105</v>
      </c>
      <c r="O97" s="70" t="s">
        <v>105</v>
      </c>
      <c r="P97" s="70" t="s">
        <v>105</v>
      </c>
      <c r="Q97" s="60">
        <v>20</v>
      </c>
      <c r="R97" s="70">
        <v>13</v>
      </c>
      <c r="S97" s="70">
        <v>30</v>
      </c>
      <c r="T97" s="70">
        <v>13</v>
      </c>
      <c r="U97" s="60">
        <v>28.89</v>
      </c>
      <c r="V97" s="8" t="s">
        <v>105</v>
      </c>
      <c r="W97" s="8" t="s">
        <v>105</v>
      </c>
      <c r="X97" s="8" t="s">
        <v>105</v>
      </c>
      <c r="Y97" s="10" t="s">
        <v>105</v>
      </c>
      <c r="AA97" s="3">
        <f t="shared" si="3"/>
        <v>0</v>
      </c>
      <c r="AC97" s="3">
        <f t="shared" si="4"/>
        <v>12</v>
      </c>
    </row>
    <row r="98" spans="1:29" s="18" customFormat="1" ht="15" customHeight="1" x14ac:dyDescent="0.25">
      <c r="A98" s="34" t="s">
        <v>162</v>
      </c>
      <c r="B98" s="130" t="s">
        <v>324</v>
      </c>
      <c r="C98" s="41"/>
      <c r="D98" s="16"/>
      <c r="E98" s="16"/>
      <c r="F98" s="41"/>
      <c r="G98" s="16"/>
      <c r="H98" s="49"/>
      <c r="I98" s="17"/>
      <c r="J98" s="17"/>
      <c r="K98" s="17"/>
      <c r="L98" s="16"/>
      <c r="M98" s="16"/>
      <c r="N98" s="16"/>
      <c r="O98" s="16"/>
      <c r="P98" s="16"/>
      <c r="Q98" s="49"/>
      <c r="R98" s="16"/>
      <c r="S98" s="16"/>
      <c r="T98" s="16"/>
      <c r="U98" s="49"/>
      <c r="V98" s="17"/>
      <c r="W98" s="17"/>
      <c r="X98" s="17"/>
      <c r="Y98" s="19"/>
      <c r="AA98" s="3">
        <f t="shared" si="3"/>
        <v>0</v>
      </c>
      <c r="AB98" s="4"/>
      <c r="AC98" s="3">
        <f t="shared" si="4"/>
        <v>0</v>
      </c>
    </row>
    <row r="99" spans="1:29" s="4" customFormat="1" ht="49.5" x14ac:dyDescent="0.25">
      <c r="A99" s="14" t="s">
        <v>256</v>
      </c>
      <c r="B99" s="118" t="s">
        <v>332</v>
      </c>
      <c r="C99" s="38">
        <v>497.22399999999999</v>
      </c>
      <c r="D99" s="74">
        <v>235</v>
      </c>
      <c r="E99" s="129">
        <v>227</v>
      </c>
      <c r="F99" s="38">
        <v>0.45700000000000002</v>
      </c>
      <c r="G99" s="74">
        <v>70</v>
      </c>
      <c r="H99" s="73">
        <v>29.79</v>
      </c>
      <c r="I99" s="75" t="s">
        <v>105</v>
      </c>
      <c r="J99" s="75" t="s">
        <v>105</v>
      </c>
      <c r="K99" s="75" t="s">
        <v>105</v>
      </c>
      <c r="L99" s="74" t="s">
        <v>105</v>
      </c>
      <c r="M99" s="74">
        <v>3</v>
      </c>
      <c r="N99" s="74" t="s">
        <v>105</v>
      </c>
      <c r="O99" s="74" t="s">
        <v>105</v>
      </c>
      <c r="P99" s="74" t="s">
        <v>105</v>
      </c>
      <c r="Q99" s="73">
        <v>4.29</v>
      </c>
      <c r="R99" s="74">
        <v>68</v>
      </c>
      <c r="S99" s="74">
        <v>30</v>
      </c>
      <c r="T99" s="74">
        <v>68</v>
      </c>
      <c r="U99" s="73">
        <v>29.96</v>
      </c>
      <c r="V99" s="75" t="s">
        <v>105</v>
      </c>
      <c r="W99" s="75" t="s">
        <v>105</v>
      </c>
      <c r="X99" s="75" t="s">
        <v>105</v>
      </c>
      <c r="Y99" s="7" t="s">
        <v>105</v>
      </c>
      <c r="AA99" s="3">
        <f t="shared" si="3"/>
        <v>0</v>
      </c>
      <c r="AC99" s="3">
        <f t="shared" si="4"/>
        <v>67</v>
      </c>
    </row>
    <row r="100" spans="1:29" s="4" customFormat="1" ht="50.25" thickBot="1" x14ac:dyDescent="0.3">
      <c r="A100" s="15" t="s">
        <v>257</v>
      </c>
      <c r="B100" s="119" t="s">
        <v>66</v>
      </c>
      <c r="C100" s="29">
        <v>25.283000000000001</v>
      </c>
      <c r="D100" s="70">
        <v>14</v>
      </c>
      <c r="E100" s="131">
        <v>12</v>
      </c>
      <c r="F100" s="29">
        <v>0.47499999999999998</v>
      </c>
      <c r="G100" s="70">
        <v>4</v>
      </c>
      <c r="H100" s="60">
        <v>28.57</v>
      </c>
      <c r="I100" s="8" t="s">
        <v>105</v>
      </c>
      <c r="J100" s="8" t="s">
        <v>105</v>
      </c>
      <c r="K100" s="8" t="s">
        <v>105</v>
      </c>
      <c r="L100" s="70" t="s">
        <v>105</v>
      </c>
      <c r="M100" s="70">
        <v>1</v>
      </c>
      <c r="N100" s="70" t="s">
        <v>105</v>
      </c>
      <c r="O100" s="70" t="s">
        <v>105</v>
      </c>
      <c r="P100" s="70" t="s">
        <v>105</v>
      </c>
      <c r="Q100" s="60">
        <v>25</v>
      </c>
      <c r="R100" s="70">
        <v>3</v>
      </c>
      <c r="S100" s="70">
        <v>30</v>
      </c>
      <c r="T100" s="70">
        <v>3</v>
      </c>
      <c r="U100" s="60">
        <v>25</v>
      </c>
      <c r="V100" s="8" t="s">
        <v>105</v>
      </c>
      <c r="W100" s="8" t="s">
        <v>105</v>
      </c>
      <c r="X100" s="8" t="s">
        <v>105</v>
      </c>
      <c r="Y100" s="10" t="s">
        <v>105</v>
      </c>
      <c r="AA100" s="3">
        <f t="shared" si="3"/>
        <v>0</v>
      </c>
      <c r="AC100" s="3">
        <f t="shared" si="4"/>
        <v>3</v>
      </c>
    </row>
    <row r="101" spans="1:29" s="18" customFormat="1" ht="16.5" x14ac:dyDescent="0.25">
      <c r="A101" s="34" t="s">
        <v>163</v>
      </c>
      <c r="B101" s="130" t="s">
        <v>165</v>
      </c>
      <c r="C101" s="41"/>
      <c r="D101" s="16"/>
      <c r="E101" s="16"/>
      <c r="F101" s="41"/>
      <c r="G101" s="16"/>
      <c r="H101" s="49"/>
      <c r="I101" s="17"/>
      <c r="J101" s="17"/>
      <c r="K101" s="17"/>
      <c r="L101" s="16"/>
      <c r="M101" s="16"/>
      <c r="N101" s="16"/>
      <c r="O101" s="16"/>
      <c r="P101" s="16"/>
      <c r="Q101" s="49"/>
      <c r="R101" s="16"/>
      <c r="S101" s="16"/>
      <c r="T101" s="16"/>
      <c r="U101" s="49"/>
      <c r="V101" s="17"/>
      <c r="W101" s="17"/>
      <c r="X101" s="17"/>
      <c r="Y101" s="19"/>
      <c r="AA101" s="3">
        <f t="shared" si="3"/>
        <v>0</v>
      </c>
      <c r="AB101" s="4"/>
      <c r="AC101" s="3">
        <f t="shared" si="4"/>
        <v>0</v>
      </c>
    </row>
    <row r="102" spans="1:29" s="4" customFormat="1" ht="66" x14ac:dyDescent="0.25">
      <c r="A102" s="14" t="s">
        <v>258</v>
      </c>
      <c r="B102" s="118" t="s">
        <v>349</v>
      </c>
      <c r="C102" s="38">
        <v>15.829000000000001</v>
      </c>
      <c r="D102" s="74">
        <v>15</v>
      </c>
      <c r="E102" s="129">
        <v>14</v>
      </c>
      <c r="F102" s="38">
        <v>0.88400000000000001</v>
      </c>
      <c r="G102" s="74">
        <v>3</v>
      </c>
      <c r="H102" s="73">
        <v>20</v>
      </c>
      <c r="I102" s="75" t="s">
        <v>105</v>
      </c>
      <c r="J102" s="75" t="s">
        <v>105</v>
      </c>
      <c r="K102" s="75" t="s">
        <v>105</v>
      </c>
      <c r="L102" s="74" t="s">
        <v>105</v>
      </c>
      <c r="M102" s="74">
        <v>0</v>
      </c>
      <c r="N102" s="74" t="s">
        <v>105</v>
      </c>
      <c r="O102" s="74" t="s">
        <v>105</v>
      </c>
      <c r="P102" s="74" t="s">
        <v>105</v>
      </c>
      <c r="Q102" s="73">
        <v>0</v>
      </c>
      <c r="R102" s="74">
        <v>4</v>
      </c>
      <c r="S102" s="74">
        <v>30</v>
      </c>
      <c r="T102" s="74">
        <v>2</v>
      </c>
      <c r="U102" s="73">
        <v>14.29</v>
      </c>
      <c r="V102" s="75" t="s">
        <v>105</v>
      </c>
      <c r="W102" s="75" t="s">
        <v>105</v>
      </c>
      <c r="X102" s="75" t="s">
        <v>105</v>
      </c>
      <c r="Y102" s="7" t="s">
        <v>105</v>
      </c>
      <c r="AA102" s="3">
        <f t="shared" si="3"/>
        <v>2</v>
      </c>
      <c r="AC102" s="3">
        <f t="shared" si="4"/>
        <v>3</v>
      </c>
    </row>
    <row r="103" spans="1:29" s="4" customFormat="1" ht="122.25" customHeight="1" x14ac:dyDescent="0.25">
      <c r="A103" s="14" t="s">
        <v>259</v>
      </c>
      <c r="B103" s="118" t="s">
        <v>412</v>
      </c>
      <c r="C103" s="38">
        <v>19.216999999999999</v>
      </c>
      <c r="D103" s="74">
        <v>16</v>
      </c>
      <c r="E103" s="129">
        <v>11</v>
      </c>
      <c r="F103" s="38">
        <v>0.57199999999999995</v>
      </c>
      <c r="G103" s="74">
        <v>3</v>
      </c>
      <c r="H103" s="73">
        <v>18.75</v>
      </c>
      <c r="I103" s="75" t="s">
        <v>105</v>
      </c>
      <c r="J103" s="75" t="s">
        <v>105</v>
      </c>
      <c r="K103" s="75" t="s">
        <v>105</v>
      </c>
      <c r="L103" s="74" t="s">
        <v>105</v>
      </c>
      <c r="M103" s="74">
        <v>0</v>
      </c>
      <c r="N103" s="74" t="s">
        <v>105</v>
      </c>
      <c r="O103" s="74" t="s">
        <v>105</v>
      </c>
      <c r="P103" s="74" t="s">
        <v>105</v>
      </c>
      <c r="Q103" s="73">
        <v>0</v>
      </c>
      <c r="R103" s="74">
        <v>3</v>
      </c>
      <c r="S103" s="74">
        <v>30</v>
      </c>
      <c r="T103" s="74">
        <v>3</v>
      </c>
      <c r="U103" s="73">
        <v>27.27</v>
      </c>
      <c r="V103" s="75" t="s">
        <v>105</v>
      </c>
      <c r="W103" s="75" t="s">
        <v>105</v>
      </c>
      <c r="X103" s="75" t="s">
        <v>105</v>
      </c>
      <c r="Y103" s="7" t="s">
        <v>105</v>
      </c>
      <c r="AA103" s="3">
        <f t="shared" si="3"/>
        <v>0</v>
      </c>
      <c r="AC103" s="3">
        <f t="shared" si="4"/>
        <v>3</v>
      </c>
    </row>
    <row r="104" spans="1:29" s="4" customFormat="1" ht="66.75" thickBot="1" x14ac:dyDescent="0.3">
      <c r="A104" s="15" t="s">
        <v>260</v>
      </c>
      <c r="B104" s="119" t="s">
        <v>67</v>
      </c>
      <c r="C104" s="29">
        <v>151.96299999999999</v>
      </c>
      <c r="D104" s="70">
        <v>83</v>
      </c>
      <c r="E104" s="131">
        <v>85</v>
      </c>
      <c r="F104" s="29">
        <v>0.55900000000000005</v>
      </c>
      <c r="G104" s="70">
        <v>22</v>
      </c>
      <c r="H104" s="60">
        <v>26.51</v>
      </c>
      <c r="I104" s="8" t="s">
        <v>105</v>
      </c>
      <c r="J104" s="8" t="s">
        <v>105</v>
      </c>
      <c r="K104" s="8" t="s">
        <v>105</v>
      </c>
      <c r="L104" s="70" t="s">
        <v>105</v>
      </c>
      <c r="M104" s="70">
        <v>6</v>
      </c>
      <c r="N104" s="70" t="s">
        <v>105</v>
      </c>
      <c r="O104" s="70" t="s">
        <v>105</v>
      </c>
      <c r="P104" s="70" t="s">
        <v>105</v>
      </c>
      <c r="Q104" s="60">
        <v>27.27</v>
      </c>
      <c r="R104" s="70">
        <v>25</v>
      </c>
      <c r="S104" s="70">
        <v>30</v>
      </c>
      <c r="T104" s="70">
        <v>23</v>
      </c>
      <c r="U104" s="60">
        <v>27.06</v>
      </c>
      <c r="V104" s="8" t="s">
        <v>105</v>
      </c>
      <c r="W104" s="8" t="s">
        <v>105</v>
      </c>
      <c r="X104" s="8" t="s">
        <v>105</v>
      </c>
      <c r="Y104" s="10" t="s">
        <v>105</v>
      </c>
      <c r="AA104" s="3">
        <f t="shared" si="3"/>
        <v>2</v>
      </c>
      <c r="AC104" s="3">
        <f t="shared" si="4"/>
        <v>16</v>
      </c>
    </row>
    <row r="105" spans="1:29" s="18" customFormat="1" ht="16.5" x14ac:dyDescent="0.25">
      <c r="A105" s="34" t="s">
        <v>167</v>
      </c>
      <c r="B105" s="130" t="s">
        <v>166</v>
      </c>
      <c r="C105" s="41"/>
      <c r="D105" s="16"/>
      <c r="E105" s="16"/>
      <c r="F105" s="41"/>
      <c r="G105" s="16"/>
      <c r="H105" s="49"/>
      <c r="I105" s="17"/>
      <c r="J105" s="17"/>
      <c r="K105" s="17"/>
      <c r="L105" s="16"/>
      <c r="M105" s="16"/>
      <c r="N105" s="16"/>
      <c r="O105" s="16"/>
      <c r="P105" s="16"/>
      <c r="Q105" s="49"/>
      <c r="R105" s="16"/>
      <c r="S105" s="16"/>
      <c r="T105" s="16"/>
      <c r="U105" s="49"/>
      <c r="V105" s="17"/>
      <c r="W105" s="17"/>
      <c r="X105" s="17"/>
      <c r="Y105" s="19"/>
      <c r="AA105" s="3">
        <f t="shared" si="3"/>
        <v>0</v>
      </c>
      <c r="AB105" s="4"/>
      <c r="AC105" s="3">
        <f t="shared" si="4"/>
        <v>0</v>
      </c>
    </row>
    <row r="106" spans="1:29" s="4" customFormat="1" ht="132" x14ac:dyDescent="0.25">
      <c r="A106" s="14" t="s">
        <v>261</v>
      </c>
      <c r="B106" s="118" t="s">
        <v>411</v>
      </c>
      <c r="C106" s="38">
        <v>37.573</v>
      </c>
      <c r="D106" s="74">
        <v>66</v>
      </c>
      <c r="E106" s="129">
        <v>64</v>
      </c>
      <c r="F106" s="38">
        <v>1.7030000000000001</v>
      </c>
      <c r="G106" s="74">
        <v>15</v>
      </c>
      <c r="H106" s="73">
        <v>22.73</v>
      </c>
      <c r="I106" s="75" t="s">
        <v>105</v>
      </c>
      <c r="J106" s="75" t="s">
        <v>105</v>
      </c>
      <c r="K106" s="75" t="s">
        <v>105</v>
      </c>
      <c r="L106" s="74" t="s">
        <v>105</v>
      </c>
      <c r="M106" s="74">
        <v>0</v>
      </c>
      <c r="N106" s="74" t="s">
        <v>105</v>
      </c>
      <c r="O106" s="74" t="s">
        <v>105</v>
      </c>
      <c r="P106" s="74" t="s">
        <v>105</v>
      </c>
      <c r="Q106" s="73">
        <v>0</v>
      </c>
      <c r="R106" s="74">
        <v>19</v>
      </c>
      <c r="S106" s="74">
        <v>30</v>
      </c>
      <c r="T106" s="74">
        <v>10</v>
      </c>
      <c r="U106" s="73">
        <v>15.63</v>
      </c>
      <c r="V106" s="75" t="s">
        <v>105</v>
      </c>
      <c r="W106" s="75" t="s">
        <v>105</v>
      </c>
      <c r="X106" s="75" t="s">
        <v>105</v>
      </c>
      <c r="Y106" s="7" t="s">
        <v>105</v>
      </c>
      <c r="AA106" s="3">
        <f t="shared" si="3"/>
        <v>9</v>
      </c>
      <c r="AC106" s="3">
        <f t="shared" si="4"/>
        <v>15</v>
      </c>
    </row>
    <row r="107" spans="1:29" s="4" customFormat="1" ht="37.5" customHeight="1" x14ac:dyDescent="0.25">
      <c r="A107" s="14" t="s">
        <v>262</v>
      </c>
      <c r="B107" s="118" t="s">
        <v>68</v>
      </c>
      <c r="C107" s="38">
        <v>13.507</v>
      </c>
      <c r="D107" s="74">
        <v>7</v>
      </c>
      <c r="E107" s="129">
        <v>7</v>
      </c>
      <c r="F107" s="38">
        <v>0.51800000000000002</v>
      </c>
      <c r="G107" s="74">
        <v>2</v>
      </c>
      <c r="H107" s="73">
        <v>28.57</v>
      </c>
      <c r="I107" s="75" t="s">
        <v>105</v>
      </c>
      <c r="J107" s="75" t="s">
        <v>105</v>
      </c>
      <c r="K107" s="75" t="s">
        <v>105</v>
      </c>
      <c r="L107" s="74" t="s">
        <v>105</v>
      </c>
      <c r="M107" s="74">
        <v>1</v>
      </c>
      <c r="N107" s="74" t="s">
        <v>105</v>
      </c>
      <c r="O107" s="74" t="s">
        <v>105</v>
      </c>
      <c r="P107" s="74" t="s">
        <v>105</v>
      </c>
      <c r="Q107" s="73">
        <v>50</v>
      </c>
      <c r="R107" s="74">
        <v>2</v>
      </c>
      <c r="S107" s="74">
        <v>30</v>
      </c>
      <c r="T107" s="74">
        <v>2</v>
      </c>
      <c r="U107" s="73">
        <v>28.57</v>
      </c>
      <c r="V107" s="75" t="s">
        <v>105</v>
      </c>
      <c r="W107" s="75" t="s">
        <v>105</v>
      </c>
      <c r="X107" s="75" t="s">
        <v>105</v>
      </c>
      <c r="Y107" s="7" t="s">
        <v>105</v>
      </c>
      <c r="AA107" s="3">
        <f t="shared" si="3"/>
        <v>0</v>
      </c>
      <c r="AC107" s="3">
        <f t="shared" si="4"/>
        <v>1</v>
      </c>
    </row>
    <row r="108" spans="1:29" s="4" customFormat="1" ht="66" x14ac:dyDescent="0.25">
      <c r="A108" s="14" t="s">
        <v>263</v>
      </c>
      <c r="B108" s="118" t="s">
        <v>403</v>
      </c>
      <c r="C108" s="38">
        <v>53.531999999999996</v>
      </c>
      <c r="D108" s="74">
        <v>30</v>
      </c>
      <c r="E108" s="129">
        <v>25</v>
      </c>
      <c r="F108" s="38">
        <v>0.46700000000000003</v>
      </c>
      <c r="G108" s="74">
        <v>9</v>
      </c>
      <c r="H108" s="73">
        <v>30</v>
      </c>
      <c r="I108" s="75" t="s">
        <v>105</v>
      </c>
      <c r="J108" s="75" t="s">
        <v>105</v>
      </c>
      <c r="K108" s="75" t="s">
        <v>105</v>
      </c>
      <c r="L108" s="74" t="s">
        <v>105</v>
      </c>
      <c r="M108" s="74">
        <v>2</v>
      </c>
      <c r="N108" s="74" t="s">
        <v>105</v>
      </c>
      <c r="O108" s="74" t="s">
        <v>105</v>
      </c>
      <c r="P108" s="74" t="s">
        <v>105</v>
      </c>
      <c r="Q108" s="73">
        <v>22.22</v>
      </c>
      <c r="R108" s="74">
        <v>7</v>
      </c>
      <c r="S108" s="74">
        <v>30</v>
      </c>
      <c r="T108" s="74">
        <v>7</v>
      </c>
      <c r="U108" s="73">
        <v>28</v>
      </c>
      <c r="V108" s="75" t="s">
        <v>105</v>
      </c>
      <c r="W108" s="75" t="s">
        <v>105</v>
      </c>
      <c r="X108" s="75" t="s">
        <v>105</v>
      </c>
      <c r="Y108" s="7" t="s">
        <v>105</v>
      </c>
      <c r="AA108" s="3">
        <f t="shared" si="3"/>
        <v>0</v>
      </c>
      <c r="AC108" s="3">
        <f t="shared" si="4"/>
        <v>7</v>
      </c>
    </row>
    <row r="109" spans="1:29" s="4" customFormat="1" ht="115.5" x14ac:dyDescent="0.25">
      <c r="A109" s="14" t="s">
        <v>264</v>
      </c>
      <c r="B109" s="118" t="s">
        <v>350</v>
      </c>
      <c r="C109" s="38">
        <v>30.658000000000001</v>
      </c>
      <c r="D109" s="74">
        <v>18</v>
      </c>
      <c r="E109" s="129">
        <v>20</v>
      </c>
      <c r="F109" s="38">
        <v>0.65200000000000002</v>
      </c>
      <c r="G109" s="74">
        <v>2</v>
      </c>
      <c r="H109" s="73">
        <v>11.11</v>
      </c>
      <c r="I109" s="75" t="s">
        <v>105</v>
      </c>
      <c r="J109" s="75" t="s">
        <v>105</v>
      </c>
      <c r="K109" s="75" t="s">
        <v>105</v>
      </c>
      <c r="L109" s="74" t="s">
        <v>105</v>
      </c>
      <c r="M109" s="74">
        <v>0</v>
      </c>
      <c r="N109" s="74" t="s">
        <v>105</v>
      </c>
      <c r="O109" s="74" t="s">
        <v>105</v>
      </c>
      <c r="P109" s="74" t="s">
        <v>105</v>
      </c>
      <c r="Q109" s="73">
        <v>0</v>
      </c>
      <c r="R109" s="74">
        <v>6</v>
      </c>
      <c r="S109" s="74">
        <v>30</v>
      </c>
      <c r="T109" s="74">
        <v>6</v>
      </c>
      <c r="U109" s="73">
        <v>30</v>
      </c>
      <c r="V109" s="75" t="s">
        <v>105</v>
      </c>
      <c r="W109" s="75" t="s">
        <v>105</v>
      </c>
      <c r="X109" s="75" t="s">
        <v>105</v>
      </c>
      <c r="Y109" s="7" t="s">
        <v>105</v>
      </c>
      <c r="AA109" s="3">
        <f t="shared" si="3"/>
        <v>0</v>
      </c>
      <c r="AC109" s="3">
        <f t="shared" si="4"/>
        <v>2</v>
      </c>
    </row>
    <row r="110" spans="1:29" s="4" customFormat="1" ht="132" x14ac:dyDescent="0.25">
      <c r="A110" s="14" t="s">
        <v>265</v>
      </c>
      <c r="B110" s="118" t="s">
        <v>414</v>
      </c>
      <c r="C110" s="38">
        <v>16.097000000000001</v>
      </c>
      <c r="D110" s="74">
        <v>20</v>
      </c>
      <c r="E110" s="129">
        <v>11</v>
      </c>
      <c r="F110" s="38">
        <v>0.68300000000000005</v>
      </c>
      <c r="G110" s="74">
        <v>5</v>
      </c>
      <c r="H110" s="73">
        <v>25</v>
      </c>
      <c r="I110" s="75" t="s">
        <v>105</v>
      </c>
      <c r="J110" s="75" t="s">
        <v>105</v>
      </c>
      <c r="K110" s="75" t="s">
        <v>105</v>
      </c>
      <c r="L110" s="74" t="s">
        <v>105</v>
      </c>
      <c r="M110" s="74">
        <v>0</v>
      </c>
      <c r="N110" s="74" t="s">
        <v>105</v>
      </c>
      <c r="O110" s="74" t="s">
        <v>105</v>
      </c>
      <c r="P110" s="74" t="s">
        <v>105</v>
      </c>
      <c r="Q110" s="73">
        <v>0</v>
      </c>
      <c r="R110" s="74">
        <v>3</v>
      </c>
      <c r="S110" s="74">
        <v>30</v>
      </c>
      <c r="T110" s="74">
        <v>3</v>
      </c>
      <c r="U110" s="73">
        <v>27.27</v>
      </c>
      <c r="V110" s="75" t="s">
        <v>105</v>
      </c>
      <c r="W110" s="75" t="s">
        <v>105</v>
      </c>
      <c r="X110" s="75" t="s">
        <v>105</v>
      </c>
      <c r="Y110" s="7" t="s">
        <v>105</v>
      </c>
      <c r="AA110" s="3">
        <f t="shared" si="3"/>
        <v>0</v>
      </c>
      <c r="AC110" s="3">
        <f t="shared" si="4"/>
        <v>5</v>
      </c>
    </row>
    <row r="111" spans="1:29" s="4" customFormat="1" ht="49.5" x14ac:dyDescent="0.25">
      <c r="A111" s="14" t="s">
        <v>266</v>
      </c>
      <c r="B111" s="118" t="s">
        <v>69</v>
      </c>
      <c r="C111" s="38">
        <v>13.942</v>
      </c>
      <c r="D111" s="74">
        <v>12</v>
      </c>
      <c r="E111" s="129">
        <v>13</v>
      </c>
      <c r="F111" s="38">
        <v>0.93200000000000005</v>
      </c>
      <c r="G111" s="74">
        <v>1</v>
      </c>
      <c r="H111" s="73">
        <v>8.33</v>
      </c>
      <c r="I111" s="75" t="s">
        <v>105</v>
      </c>
      <c r="J111" s="75" t="s">
        <v>105</v>
      </c>
      <c r="K111" s="75" t="s">
        <v>105</v>
      </c>
      <c r="L111" s="74" t="s">
        <v>105</v>
      </c>
      <c r="M111" s="74">
        <v>0</v>
      </c>
      <c r="N111" s="74" t="s">
        <v>105</v>
      </c>
      <c r="O111" s="74" t="s">
        <v>105</v>
      </c>
      <c r="P111" s="74" t="s">
        <v>105</v>
      </c>
      <c r="Q111" s="73">
        <v>0</v>
      </c>
      <c r="R111" s="74">
        <v>3</v>
      </c>
      <c r="S111" s="74">
        <v>30</v>
      </c>
      <c r="T111" s="74">
        <v>1</v>
      </c>
      <c r="U111" s="73">
        <v>7.69</v>
      </c>
      <c r="V111" s="75" t="s">
        <v>105</v>
      </c>
      <c r="W111" s="75" t="s">
        <v>105</v>
      </c>
      <c r="X111" s="75" t="s">
        <v>105</v>
      </c>
      <c r="Y111" s="7" t="s">
        <v>105</v>
      </c>
      <c r="AA111" s="3">
        <f t="shared" si="3"/>
        <v>2</v>
      </c>
      <c r="AC111" s="3">
        <f t="shared" si="4"/>
        <v>1</v>
      </c>
    </row>
    <row r="112" spans="1:29" s="4" customFormat="1" ht="50.25" thickBot="1" x14ac:dyDescent="0.3">
      <c r="A112" s="15" t="s">
        <v>267</v>
      </c>
      <c r="B112" s="119" t="s">
        <v>70</v>
      </c>
      <c r="C112" s="29">
        <v>19.039000000000001</v>
      </c>
      <c r="D112" s="70">
        <v>10</v>
      </c>
      <c r="E112" s="131">
        <v>11</v>
      </c>
      <c r="F112" s="29">
        <v>0.57799999999999996</v>
      </c>
      <c r="G112" s="70">
        <v>3</v>
      </c>
      <c r="H112" s="60">
        <v>30</v>
      </c>
      <c r="I112" s="8" t="s">
        <v>105</v>
      </c>
      <c r="J112" s="8" t="s">
        <v>105</v>
      </c>
      <c r="K112" s="8" t="s">
        <v>105</v>
      </c>
      <c r="L112" s="70" t="s">
        <v>105</v>
      </c>
      <c r="M112" s="70">
        <v>0</v>
      </c>
      <c r="N112" s="70" t="s">
        <v>105</v>
      </c>
      <c r="O112" s="70" t="s">
        <v>105</v>
      </c>
      <c r="P112" s="70" t="s">
        <v>105</v>
      </c>
      <c r="Q112" s="60">
        <v>0</v>
      </c>
      <c r="R112" s="70">
        <v>3</v>
      </c>
      <c r="S112" s="70">
        <v>30</v>
      </c>
      <c r="T112" s="70">
        <v>3</v>
      </c>
      <c r="U112" s="60">
        <v>27.27</v>
      </c>
      <c r="V112" s="8" t="s">
        <v>105</v>
      </c>
      <c r="W112" s="8" t="s">
        <v>105</v>
      </c>
      <c r="X112" s="8" t="s">
        <v>105</v>
      </c>
      <c r="Y112" s="10" t="s">
        <v>105</v>
      </c>
      <c r="AA112" s="3">
        <f t="shared" si="3"/>
        <v>0</v>
      </c>
      <c r="AC112" s="3">
        <f t="shared" si="4"/>
        <v>3</v>
      </c>
    </row>
    <row r="113" spans="1:32" s="18" customFormat="1" ht="16.5" x14ac:dyDescent="0.25">
      <c r="A113" s="34" t="s">
        <v>168</v>
      </c>
      <c r="B113" s="130" t="s">
        <v>325</v>
      </c>
      <c r="C113" s="41"/>
      <c r="D113" s="16"/>
      <c r="E113" s="16"/>
      <c r="F113" s="41"/>
      <c r="G113" s="16"/>
      <c r="H113" s="49"/>
      <c r="I113" s="17"/>
      <c r="J113" s="17"/>
      <c r="K113" s="17"/>
      <c r="L113" s="16"/>
      <c r="M113" s="16"/>
      <c r="N113" s="16"/>
      <c r="O113" s="16"/>
      <c r="P113" s="16"/>
      <c r="Q113" s="49"/>
      <c r="R113" s="16"/>
      <c r="S113" s="16"/>
      <c r="T113" s="16"/>
      <c r="U113" s="49"/>
      <c r="V113" s="17"/>
      <c r="W113" s="17"/>
      <c r="X113" s="17"/>
      <c r="Y113" s="19"/>
      <c r="AA113" s="3">
        <f t="shared" si="3"/>
        <v>0</v>
      </c>
      <c r="AB113" s="4"/>
      <c r="AC113" s="3">
        <f t="shared" si="4"/>
        <v>0</v>
      </c>
    </row>
    <row r="114" spans="1:32" s="4" customFormat="1" ht="66.75" thickBot="1" x14ac:dyDescent="0.3">
      <c r="A114" s="15" t="s">
        <v>268</v>
      </c>
      <c r="B114" s="119" t="s">
        <v>71</v>
      </c>
      <c r="C114" s="29">
        <v>112.419</v>
      </c>
      <c r="D114" s="70">
        <v>27</v>
      </c>
      <c r="E114" s="131">
        <v>30</v>
      </c>
      <c r="F114" s="29">
        <v>0.26700000000000002</v>
      </c>
      <c r="G114" s="70">
        <v>8</v>
      </c>
      <c r="H114" s="60">
        <v>29.63</v>
      </c>
      <c r="I114" s="8" t="s">
        <v>105</v>
      </c>
      <c r="J114" s="8" t="s">
        <v>105</v>
      </c>
      <c r="K114" s="8" t="s">
        <v>105</v>
      </c>
      <c r="L114" s="70" t="s">
        <v>105</v>
      </c>
      <c r="M114" s="70">
        <v>3</v>
      </c>
      <c r="N114" s="70" t="s">
        <v>105</v>
      </c>
      <c r="O114" s="70" t="s">
        <v>105</v>
      </c>
      <c r="P114" s="70" t="s">
        <v>105</v>
      </c>
      <c r="Q114" s="60">
        <v>37.5</v>
      </c>
      <c r="R114" s="70">
        <v>9</v>
      </c>
      <c r="S114" s="70">
        <v>30</v>
      </c>
      <c r="T114" s="70">
        <v>9</v>
      </c>
      <c r="U114" s="60">
        <v>30</v>
      </c>
      <c r="V114" s="8" t="s">
        <v>105</v>
      </c>
      <c r="W114" s="8" t="s">
        <v>105</v>
      </c>
      <c r="X114" s="8" t="s">
        <v>105</v>
      </c>
      <c r="Y114" s="10" t="s">
        <v>105</v>
      </c>
      <c r="AA114" s="3">
        <f t="shared" si="3"/>
        <v>0</v>
      </c>
      <c r="AC114" s="3">
        <f t="shared" si="4"/>
        <v>5</v>
      </c>
    </row>
    <row r="115" spans="1:32" s="18" customFormat="1" ht="16.5" x14ac:dyDescent="0.25">
      <c r="A115" s="34" t="s">
        <v>169</v>
      </c>
      <c r="B115" s="130" t="s">
        <v>172</v>
      </c>
      <c r="C115" s="41"/>
      <c r="D115" s="16"/>
      <c r="E115" s="16"/>
      <c r="F115" s="41"/>
      <c r="G115" s="16"/>
      <c r="H115" s="49"/>
      <c r="I115" s="17"/>
      <c r="J115" s="17"/>
      <c r="K115" s="17"/>
      <c r="L115" s="16"/>
      <c r="M115" s="16"/>
      <c r="N115" s="16"/>
      <c r="O115" s="16"/>
      <c r="P115" s="16"/>
      <c r="Q115" s="49"/>
      <c r="R115" s="16"/>
      <c r="S115" s="16"/>
      <c r="T115" s="16"/>
      <c r="U115" s="49"/>
      <c r="V115" s="17"/>
      <c r="W115" s="17"/>
      <c r="X115" s="17"/>
      <c r="Y115" s="19"/>
      <c r="AA115" s="3">
        <f t="shared" si="3"/>
        <v>0</v>
      </c>
      <c r="AB115" s="4"/>
      <c r="AC115" s="3">
        <f t="shared" si="4"/>
        <v>0</v>
      </c>
    </row>
    <row r="116" spans="1:32" s="4" customFormat="1" ht="82.5" x14ac:dyDescent="0.25">
      <c r="A116" s="14" t="s">
        <v>269</v>
      </c>
      <c r="B116" s="118" t="s">
        <v>72</v>
      </c>
      <c r="C116" s="38">
        <v>361.45800000000003</v>
      </c>
      <c r="D116" s="74">
        <v>142</v>
      </c>
      <c r="E116" s="129">
        <v>106</v>
      </c>
      <c r="F116" s="38">
        <v>0.29299999999999998</v>
      </c>
      <c r="G116" s="74">
        <v>25</v>
      </c>
      <c r="H116" s="73">
        <v>17.61</v>
      </c>
      <c r="I116" s="75" t="s">
        <v>105</v>
      </c>
      <c r="J116" s="75" t="s">
        <v>105</v>
      </c>
      <c r="K116" s="75" t="s">
        <v>105</v>
      </c>
      <c r="L116" s="74" t="s">
        <v>105</v>
      </c>
      <c r="M116" s="74">
        <v>4</v>
      </c>
      <c r="N116" s="74" t="s">
        <v>105</v>
      </c>
      <c r="O116" s="74" t="s">
        <v>105</v>
      </c>
      <c r="P116" s="74" t="s">
        <v>105</v>
      </c>
      <c r="Q116" s="73">
        <v>16</v>
      </c>
      <c r="R116" s="74">
        <v>31</v>
      </c>
      <c r="S116" s="74">
        <v>30</v>
      </c>
      <c r="T116" s="74">
        <v>25</v>
      </c>
      <c r="U116" s="73">
        <v>23.58</v>
      </c>
      <c r="V116" s="75" t="s">
        <v>105</v>
      </c>
      <c r="W116" s="75" t="s">
        <v>105</v>
      </c>
      <c r="X116" s="75" t="s">
        <v>105</v>
      </c>
      <c r="Y116" s="7" t="s">
        <v>105</v>
      </c>
      <c r="AA116" s="3">
        <f t="shared" si="3"/>
        <v>6</v>
      </c>
      <c r="AC116" s="3">
        <f t="shared" si="4"/>
        <v>21</v>
      </c>
    </row>
    <row r="117" spans="1:32" s="4" customFormat="1" ht="66.75" thickBot="1" x14ac:dyDescent="0.3">
      <c r="A117" s="15" t="s">
        <v>334</v>
      </c>
      <c r="B117" s="119" t="s">
        <v>356</v>
      </c>
      <c r="C117" s="29">
        <v>29.908000000000001</v>
      </c>
      <c r="D117" s="70">
        <v>15</v>
      </c>
      <c r="E117" s="131">
        <v>14</v>
      </c>
      <c r="F117" s="29">
        <v>0.46800000000000003</v>
      </c>
      <c r="G117" s="70">
        <v>4</v>
      </c>
      <c r="H117" s="60">
        <v>26.67</v>
      </c>
      <c r="I117" s="8" t="s">
        <v>105</v>
      </c>
      <c r="J117" s="8" t="s">
        <v>105</v>
      </c>
      <c r="K117" s="8" t="s">
        <v>105</v>
      </c>
      <c r="L117" s="70" t="s">
        <v>105</v>
      </c>
      <c r="M117" s="70">
        <v>0</v>
      </c>
      <c r="N117" s="70" t="s">
        <v>105</v>
      </c>
      <c r="O117" s="70" t="s">
        <v>105</v>
      </c>
      <c r="P117" s="70" t="s">
        <v>105</v>
      </c>
      <c r="Q117" s="60">
        <v>0</v>
      </c>
      <c r="R117" s="70">
        <v>4</v>
      </c>
      <c r="S117" s="70">
        <v>30</v>
      </c>
      <c r="T117" s="70">
        <v>4</v>
      </c>
      <c r="U117" s="60">
        <v>28.57</v>
      </c>
      <c r="V117" s="8" t="s">
        <v>105</v>
      </c>
      <c r="W117" s="8" t="s">
        <v>105</v>
      </c>
      <c r="X117" s="8" t="s">
        <v>105</v>
      </c>
      <c r="Y117" s="10" t="s">
        <v>105</v>
      </c>
      <c r="AA117" s="3">
        <f t="shared" si="3"/>
        <v>0</v>
      </c>
      <c r="AC117" s="3">
        <f t="shared" si="4"/>
        <v>4</v>
      </c>
    </row>
    <row r="118" spans="1:32" s="18" customFormat="1" ht="16.5" x14ac:dyDescent="0.25">
      <c r="A118" s="34" t="s">
        <v>170</v>
      </c>
      <c r="B118" s="130" t="s">
        <v>173</v>
      </c>
      <c r="C118" s="41"/>
      <c r="D118" s="16"/>
      <c r="E118" s="16"/>
      <c r="F118" s="41"/>
      <c r="G118" s="16"/>
      <c r="H118" s="49"/>
      <c r="I118" s="17"/>
      <c r="J118" s="17"/>
      <c r="K118" s="17"/>
      <c r="L118" s="16"/>
      <c r="M118" s="16"/>
      <c r="N118" s="16"/>
      <c r="O118" s="16"/>
      <c r="P118" s="16"/>
      <c r="Q118" s="49"/>
      <c r="R118" s="16"/>
      <c r="S118" s="16"/>
      <c r="T118" s="16"/>
      <c r="U118" s="49"/>
      <c r="V118" s="17"/>
      <c r="W118" s="17"/>
      <c r="X118" s="17"/>
      <c r="Y118" s="19"/>
      <c r="AA118" s="3">
        <f t="shared" si="3"/>
        <v>0</v>
      </c>
      <c r="AB118" s="4"/>
      <c r="AC118" s="3">
        <f t="shared" si="4"/>
        <v>0</v>
      </c>
    </row>
    <row r="119" spans="1:32" s="4" customFormat="1" ht="49.5" x14ac:dyDescent="0.25">
      <c r="A119" s="14" t="s">
        <v>270</v>
      </c>
      <c r="B119" s="118" t="s">
        <v>73</v>
      </c>
      <c r="C119" s="38">
        <v>71.962999999999994</v>
      </c>
      <c r="D119" s="74">
        <v>16</v>
      </c>
      <c r="E119" s="129">
        <v>21</v>
      </c>
      <c r="F119" s="38">
        <v>0.29199999999999998</v>
      </c>
      <c r="G119" s="74">
        <v>4</v>
      </c>
      <c r="H119" s="73">
        <v>25</v>
      </c>
      <c r="I119" s="75" t="s">
        <v>105</v>
      </c>
      <c r="J119" s="75" t="s">
        <v>105</v>
      </c>
      <c r="K119" s="75" t="s">
        <v>105</v>
      </c>
      <c r="L119" s="74" t="s">
        <v>105</v>
      </c>
      <c r="M119" s="74">
        <v>3</v>
      </c>
      <c r="N119" s="74" t="s">
        <v>105</v>
      </c>
      <c r="O119" s="74" t="s">
        <v>105</v>
      </c>
      <c r="P119" s="74" t="s">
        <v>105</v>
      </c>
      <c r="Q119" s="73">
        <v>75</v>
      </c>
      <c r="R119" s="74">
        <v>6</v>
      </c>
      <c r="S119" s="74">
        <v>30</v>
      </c>
      <c r="T119" s="74">
        <v>6</v>
      </c>
      <c r="U119" s="73">
        <v>28.57</v>
      </c>
      <c r="V119" s="75" t="s">
        <v>105</v>
      </c>
      <c r="W119" s="75" t="s">
        <v>105</v>
      </c>
      <c r="X119" s="75" t="s">
        <v>105</v>
      </c>
      <c r="Y119" s="7" t="s">
        <v>105</v>
      </c>
      <c r="AA119" s="3">
        <f t="shared" si="3"/>
        <v>0</v>
      </c>
      <c r="AC119" s="3">
        <f t="shared" si="4"/>
        <v>1</v>
      </c>
    </row>
    <row r="120" spans="1:32" s="4" customFormat="1" ht="49.5" x14ac:dyDescent="0.25">
      <c r="A120" s="14" t="s">
        <v>271</v>
      </c>
      <c r="B120" s="118" t="s">
        <v>74</v>
      </c>
      <c r="C120" s="38">
        <v>20.155000000000001</v>
      </c>
      <c r="D120" s="99">
        <v>16</v>
      </c>
      <c r="E120" s="129">
        <v>18</v>
      </c>
      <c r="F120" s="38">
        <v>0.89300000000000002</v>
      </c>
      <c r="G120" s="74">
        <v>2</v>
      </c>
      <c r="H120" s="73">
        <v>12.5</v>
      </c>
      <c r="I120" s="75" t="s">
        <v>105</v>
      </c>
      <c r="J120" s="75" t="s">
        <v>105</v>
      </c>
      <c r="K120" s="75" t="s">
        <v>105</v>
      </c>
      <c r="L120" s="75" t="s">
        <v>105</v>
      </c>
      <c r="M120" s="74">
        <v>0</v>
      </c>
      <c r="N120" s="74" t="s">
        <v>105</v>
      </c>
      <c r="O120" s="74" t="s">
        <v>105</v>
      </c>
      <c r="P120" s="74" t="s">
        <v>105</v>
      </c>
      <c r="Q120" s="101">
        <v>0</v>
      </c>
      <c r="R120" s="74">
        <v>5</v>
      </c>
      <c r="S120" s="74">
        <v>30</v>
      </c>
      <c r="T120" s="74">
        <v>2</v>
      </c>
      <c r="U120" s="73">
        <v>11.11</v>
      </c>
      <c r="V120" s="75" t="s">
        <v>105</v>
      </c>
      <c r="W120" s="75" t="s">
        <v>105</v>
      </c>
      <c r="X120" s="75" t="s">
        <v>105</v>
      </c>
      <c r="Y120" s="7" t="s">
        <v>105</v>
      </c>
      <c r="AA120" s="3">
        <f t="shared" si="3"/>
        <v>3</v>
      </c>
      <c r="AC120" s="3">
        <f t="shared" si="4"/>
        <v>2</v>
      </c>
    </row>
    <row r="121" spans="1:32" s="4" customFormat="1" ht="49.5" x14ac:dyDescent="0.25">
      <c r="A121" s="14" t="s">
        <v>272</v>
      </c>
      <c r="B121" s="118" t="s">
        <v>397</v>
      </c>
      <c r="C121" s="38">
        <v>25.881</v>
      </c>
      <c r="D121" s="74">
        <v>18</v>
      </c>
      <c r="E121" s="129">
        <v>15</v>
      </c>
      <c r="F121" s="38">
        <v>0.57999999999999996</v>
      </c>
      <c r="G121" s="74">
        <v>5</v>
      </c>
      <c r="H121" s="73">
        <v>27.78</v>
      </c>
      <c r="I121" s="75" t="s">
        <v>105</v>
      </c>
      <c r="J121" s="75" t="s">
        <v>105</v>
      </c>
      <c r="K121" s="75" t="s">
        <v>105</v>
      </c>
      <c r="L121" s="75" t="s">
        <v>105</v>
      </c>
      <c r="M121" s="74">
        <v>0</v>
      </c>
      <c r="N121" s="74" t="s">
        <v>105</v>
      </c>
      <c r="O121" s="74" t="s">
        <v>105</v>
      </c>
      <c r="P121" s="74" t="s">
        <v>105</v>
      </c>
      <c r="Q121" s="101">
        <v>0</v>
      </c>
      <c r="R121" s="74">
        <v>4</v>
      </c>
      <c r="S121" s="74">
        <v>30</v>
      </c>
      <c r="T121" s="74">
        <v>4</v>
      </c>
      <c r="U121" s="73">
        <v>26.67</v>
      </c>
      <c r="V121" s="75" t="s">
        <v>105</v>
      </c>
      <c r="W121" s="75" t="s">
        <v>105</v>
      </c>
      <c r="X121" s="75" t="s">
        <v>105</v>
      </c>
      <c r="Y121" s="7" t="s">
        <v>105</v>
      </c>
      <c r="AA121" s="3">
        <f t="shared" si="3"/>
        <v>0</v>
      </c>
      <c r="AC121" s="3">
        <f t="shared" si="4"/>
        <v>5</v>
      </c>
    </row>
    <row r="122" spans="1:32" s="4" customFormat="1" ht="33" x14ac:dyDescent="0.25">
      <c r="A122" s="14" t="s">
        <v>273</v>
      </c>
      <c r="B122" s="118" t="s">
        <v>75</v>
      </c>
      <c r="C122" s="38">
        <v>8.9320000000000004</v>
      </c>
      <c r="D122" s="74">
        <v>10</v>
      </c>
      <c r="E122" s="129">
        <v>12</v>
      </c>
      <c r="F122" s="38">
        <v>1.343</v>
      </c>
      <c r="G122" s="74">
        <v>2</v>
      </c>
      <c r="H122" s="73">
        <v>20</v>
      </c>
      <c r="I122" s="75" t="s">
        <v>105</v>
      </c>
      <c r="J122" s="75" t="s">
        <v>105</v>
      </c>
      <c r="K122" s="75" t="s">
        <v>105</v>
      </c>
      <c r="L122" s="74" t="s">
        <v>105</v>
      </c>
      <c r="M122" s="74">
        <v>0</v>
      </c>
      <c r="N122" s="74" t="s">
        <v>105</v>
      </c>
      <c r="O122" s="74" t="s">
        <v>105</v>
      </c>
      <c r="P122" s="74" t="s">
        <v>105</v>
      </c>
      <c r="Q122" s="73">
        <v>0</v>
      </c>
      <c r="R122" s="74">
        <v>3</v>
      </c>
      <c r="S122" s="74">
        <v>30</v>
      </c>
      <c r="T122" s="74">
        <v>2</v>
      </c>
      <c r="U122" s="73">
        <v>16.670000000000002</v>
      </c>
      <c r="V122" s="75" t="s">
        <v>105</v>
      </c>
      <c r="W122" s="75" t="s">
        <v>105</v>
      </c>
      <c r="X122" s="75" t="s">
        <v>105</v>
      </c>
      <c r="Y122" s="7" t="s">
        <v>105</v>
      </c>
      <c r="AA122" s="3">
        <f t="shared" si="3"/>
        <v>1</v>
      </c>
      <c r="AC122" s="3">
        <f t="shared" si="4"/>
        <v>2</v>
      </c>
    </row>
    <row r="123" spans="1:32" s="4" customFormat="1" ht="50.25" thickBot="1" x14ac:dyDescent="0.3">
      <c r="A123" s="15" t="s">
        <v>386</v>
      </c>
      <c r="B123" s="119" t="s">
        <v>333</v>
      </c>
      <c r="C123" s="29">
        <v>26.920999999999999</v>
      </c>
      <c r="D123" s="70">
        <v>15</v>
      </c>
      <c r="E123" s="131">
        <v>9</v>
      </c>
      <c r="F123" s="29">
        <v>0.33400000000000002</v>
      </c>
      <c r="G123" s="70">
        <v>4</v>
      </c>
      <c r="H123" s="60">
        <v>26.67</v>
      </c>
      <c r="I123" s="8" t="s">
        <v>105</v>
      </c>
      <c r="J123" s="8" t="s">
        <v>105</v>
      </c>
      <c r="K123" s="8" t="s">
        <v>105</v>
      </c>
      <c r="L123" s="70" t="s">
        <v>105</v>
      </c>
      <c r="M123" s="70">
        <v>0</v>
      </c>
      <c r="N123" s="70" t="s">
        <v>105</v>
      </c>
      <c r="O123" s="70" t="s">
        <v>105</v>
      </c>
      <c r="P123" s="70" t="s">
        <v>105</v>
      </c>
      <c r="Q123" s="60">
        <v>0</v>
      </c>
      <c r="R123" s="70">
        <v>2</v>
      </c>
      <c r="S123" s="70">
        <v>30</v>
      </c>
      <c r="T123" s="70">
        <v>2</v>
      </c>
      <c r="U123" s="60">
        <v>22.22</v>
      </c>
      <c r="V123" s="8" t="s">
        <v>105</v>
      </c>
      <c r="W123" s="8" t="s">
        <v>105</v>
      </c>
      <c r="X123" s="8" t="s">
        <v>105</v>
      </c>
      <c r="Y123" s="10" t="s">
        <v>105</v>
      </c>
      <c r="AA123" s="3">
        <f t="shared" si="3"/>
        <v>0</v>
      </c>
      <c r="AC123" s="3">
        <f t="shared" si="4"/>
        <v>4</v>
      </c>
      <c r="AF123" s="11" t="s">
        <v>108</v>
      </c>
    </row>
    <row r="124" spans="1:32" s="18" customFormat="1" ht="16.5" x14ac:dyDescent="0.25">
      <c r="A124" s="34" t="s">
        <v>171</v>
      </c>
      <c r="B124" s="130" t="s">
        <v>174</v>
      </c>
      <c r="C124" s="41"/>
      <c r="D124" s="16"/>
      <c r="E124" s="16"/>
      <c r="F124" s="41"/>
      <c r="G124" s="16"/>
      <c r="H124" s="49"/>
      <c r="I124" s="17"/>
      <c r="J124" s="17"/>
      <c r="K124" s="17"/>
      <c r="L124" s="16"/>
      <c r="M124" s="16"/>
      <c r="N124" s="16"/>
      <c r="O124" s="16"/>
      <c r="P124" s="16"/>
      <c r="Q124" s="49"/>
      <c r="R124" s="16"/>
      <c r="S124" s="16"/>
      <c r="T124" s="16"/>
      <c r="U124" s="49"/>
      <c r="V124" s="17"/>
      <c r="W124" s="17"/>
      <c r="X124" s="17"/>
      <c r="Y124" s="19"/>
      <c r="AA124" s="3">
        <f t="shared" si="3"/>
        <v>0</v>
      </c>
      <c r="AB124" s="4"/>
      <c r="AC124" s="3">
        <f t="shared" si="4"/>
        <v>0</v>
      </c>
    </row>
    <row r="125" spans="1:32" s="4" customFormat="1" ht="82.5" x14ac:dyDescent="0.25">
      <c r="A125" s="14" t="s">
        <v>274</v>
      </c>
      <c r="B125" s="118" t="s">
        <v>76</v>
      </c>
      <c r="C125" s="38">
        <v>157.452</v>
      </c>
      <c r="D125" s="74">
        <v>27</v>
      </c>
      <c r="E125" s="129">
        <v>25</v>
      </c>
      <c r="F125" s="38">
        <v>0.159</v>
      </c>
      <c r="G125" s="74">
        <v>6</v>
      </c>
      <c r="H125" s="73">
        <v>22.22</v>
      </c>
      <c r="I125" s="75" t="s">
        <v>105</v>
      </c>
      <c r="J125" s="75" t="s">
        <v>105</v>
      </c>
      <c r="K125" s="75" t="s">
        <v>105</v>
      </c>
      <c r="L125" s="74" t="s">
        <v>105</v>
      </c>
      <c r="M125" s="74">
        <v>0</v>
      </c>
      <c r="N125" s="74" t="s">
        <v>105</v>
      </c>
      <c r="O125" s="74" t="s">
        <v>105</v>
      </c>
      <c r="P125" s="74" t="s">
        <v>105</v>
      </c>
      <c r="Q125" s="73">
        <v>0</v>
      </c>
      <c r="R125" s="74">
        <v>7</v>
      </c>
      <c r="S125" s="74">
        <v>30</v>
      </c>
      <c r="T125" s="74">
        <v>7</v>
      </c>
      <c r="U125" s="73">
        <v>28</v>
      </c>
      <c r="V125" s="75" t="s">
        <v>105</v>
      </c>
      <c r="W125" s="75" t="s">
        <v>105</v>
      </c>
      <c r="X125" s="75" t="s">
        <v>105</v>
      </c>
      <c r="Y125" s="7" t="s">
        <v>105</v>
      </c>
      <c r="AA125" s="3">
        <f t="shared" si="3"/>
        <v>0</v>
      </c>
      <c r="AC125" s="3">
        <f t="shared" si="4"/>
        <v>6</v>
      </c>
    </row>
    <row r="126" spans="1:32" s="4" customFormat="1" ht="52.5" customHeight="1" thickBot="1" x14ac:dyDescent="0.3">
      <c r="A126" s="15" t="s">
        <v>275</v>
      </c>
      <c r="B126" s="119" t="s">
        <v>415</v>
      </c>
      <c r="C126" s="29">
        <v>7.93</v>
      </c>
      <c r="D126" s="70">
        <v>11</v>
      </c>
      <c r="E126" s="131">
        <v>10</v>
      </c>
      <c r="F126" s="29">
        <v>1.2609999999999999</v>
      </c>
      <c r="G126" s="70">
        <v>3</v>
      </c>
      <c r="H126" s="60">
        <v>27.27</v>
      </c>
      <c r="I126" s="8" t="s">
        <v>105</v>
      </c>
      <c r="J126" s="8" t="s">
        <v>105</v>
      </c>
      <c r="K126" s="8" t="s">
        <v>105</v>
      </c>
      <c r="L126" s="70" t="s">
        <v>105</v>
      </c>
      <c r="M126" s="70">
        <v>0</v>
      </c>
      <c r="N126" s="70" t="s">
        <v>105</v>
      </c>
      <c r="O126" s="70" t="s">
        <v>105</v>
      </c>
      <c r="P126" s="70" t="s">
        <v>105</v>
      </c>
      <c r="Q126" s="60">
        <v>0</v>
      </c>
      <c r="R126" s="70">
        <v>3</v>
      </c>
      <c r="S126" s="70">
        <v>30</v>
      </c>
      <c r="T126" s="70">
        <v>3</v>
      </c>
      <c r="U126" s="60">
        <v>30</v>
      </c>
      <c r="V126" s="8" t="s">
        <v>105</v>
      </c>
      <c r="W126" s="8" t="s">
        <v>105</v>
      </c>
      <c r="X126" s="8" t="s">
        <v>105</v>
      </c>
      <c r="Y126" s="10" t="s">
        <v>105</v>
      </c>
      <c r="AA126" s="3">
        <f t="shared" si="3"/>
        <v>0</v>
      </c>
      <c r="AC126" s="3">
        <f t="shared" si="4"/>
        <v>3</v>
      </c>
      <c r="AD126" s="11" t="s">
        <v>108</v>
      </c>
    </row>
    <row r="127" spans="1:32" s="18" customFormat="1" ht="16.5" x14ac:dyDescent="0.25">
      <c r="A127" s="34" t="s">
        <v>176</v>
      </c>
      <c r="B127" s="130" t="s">
        <v>175</v>
      </c>
      <c r="C127" s="41"/>
      <c r="D127" s="16"/>
      <c r="E127" s="16"/>
      <c r="F127" s="41"/>
      <c r="G127" s="16"/>
      <c r="H127" s="49"/>
      <c r="I127" s="17"/>
      <c r="J127" s="17"/>
      <c r="K127" s="17"/>
      <c r="L127" s="16"/>
      <c r="M127" s="16"/>
      <c r="N127" s="16"/>
      <c r="O127" s="16"/>
      <c r="P127" s="16"/>
      <c r="Q127" s="49"/>
      <c r="R127" s="16"/>
      <c r="S127" s="16"/>
      <c r="T127" s="16"/>
      <c r="U127" s="49"/>
      <c r="V127" s="17"/>
      <c r="W127" s="17"/>
      <c r="X127" s="17"/>
      <c r="Y127" s="19"/>
      <c r="AA127" s="3">
        <f t="shared" si="3"/>
        <v>0</v>
      </c>
      <c r="AB127" s="4"/>
      <c r="AC127" s="3">
        <f t="shared" si="4"/>
        <v>0</v>
      </c>
    </row>
    <row r="128" spans="1:32" s="4" customFormat="1" ht="49.5" x14ac:dyDescent="0.25">
      <c r="A128" s="14" t="s">
        <v>276</v>
      </c>
      <c r="B128" s="118" t="s">
        <v>344</v>
      </c>
      <c r="C128" s="38">
        <v>29.957999999999998</v>
      </c>
      <c r="D128" s="74">
        <v>7</v>
      </c>
      <c r="E128" s="129">
        <v>7</v>
      </c>
      <c r="F128" s="38">
        <v>0.23400000000000001</v>
      </c>
      <c r="G128" s="74">
        <v>2</v>
      </c>
      <c r="H128" s="73">
        <v>28.57</v>
      </c>
      <c r="I128" s="75" t="s">
        <v>105</v>
      </c>
      <c r="J128" s="75" t="s">
        <v>105</v>
      </c>
      <c r="K128" s="75" t="s">
        <v>105</v>
      </c>
      <c r="L128" s="74" t="s">
        <v>105</v>
      </c>
      <c r="M128" s="74">
        <v>0</v>
      </c>
      <c r="N128" s="74" t="s">
        <v>105</v>
      </c>
      <c r="O128" s="74" t="s">
        <v>105</v>
      </c>
      <c r="P128" s="74" t="s">
        <v>105</v>
      </c>
      <c r="Q128" s="73">
        <v>0</v>
      </c>
      <c r="R128" s="74">
        <v>2</v>
      </c>
      <c r="S128" s="74">
        <v>30</v>
      </c>
      <c r="T128" s="74">
        <v>2</v>
      </c>
      <c r="U128" s="73">
        <v>28.57</v>
      </c>
      <c r="V128" s="75" t="s">
        <v>105</v>
      </c>
      <c r="W128" s="75" t="s">
        <v>105</v>
      </c>
      <c r="X128" s="75" t="s">
        <v>105</v>
      </c>
      <c r="Y128" s="7" t="s">
        <v>105</v>
      </c>
      <c r="AA128" s="3">
        <f t="shared" si="3"/>
        <v>0</v>
      </c>
      <c r="AC128" s="3">
        <f t="shared" si="4"/>
        <v>2</v>
      </c>
    </row>
    <row r="129" spans="1:32" s="4" customFormat="1" ht="82.5" x14ac:dyDescent="0.25">
      <c r="A129" s="14" t="s">
        <v>277</v>
      </c>
      <c r="B129" s="118" t="s">
        <v>77</v>
      </c>
      <c r="C129" s="38">
        <v>213.86600000000001</v>
      </c>
      <c r="D129" s="74">
        <v>62</v>
      </c>
      <c r="E129" s="129">
        <v>70</v>
      </c>
      <c r="F129" s="38">
        <v>0.32700000000000001</v>
      </c>
      <c r="G129" s="74">
        <v>17</v>
      </c>
      <c r="H129" s="73">
        <v>27.42</v>
      </c>
      <c r="I129" s="75" t="s">
        <v>105</v>
      </c>
      <c r="J129" s="75" t="s">
        <v>105</v>
      </c>
      <c r="K129" s="75" t="s">
        <v>105</v>
      </c>
      <c r="L129" s="74" t="s">
        <v>105</v>
      </c>
      <c r="M129" s="74">
        <v>2</v>
      </c>
      <c r="N129" s="74" t="s">
        <v>105</v>
      </c>
      <c r="O129" s="74" t="s">
        <v>105</v>
      </c>
      <c r="P129" s="74" t="s">
        <v>105</v>
      </c>
      <c r="Q129" s="73">
        <v>11.76</v>
      </c>
      <c r="R129" s="74">
        <v>21</v>
      </c>
      <c r="S129" s="74">
        <v>30</v>
      </c>
      <c r="T129" s="74">
        <v>20</v>
      </c>
      <c r="U129" s="73">
        <v>28.57</v>
      </c>
      <c r="V129" s="75" t="s">
        <v>105</v>
      </c>
      <c r="W129" s="75" t="s">
        <v>105</v>
      </c>
      <c r="X129" s="75" t="s">
        <v>105</v>
      </c>
      <c r="Y129" s="7" t="s">
        <v>105</v>
      </c>
      <c r="AA129" s="3">
        <f t="shared" si="3"/>
        <v>1</v>
      </c>
      <c r="AC129" s="3">
        <f t="shared" si="4"/>
        <v>15</v>
      </c>
      <c r="AF129" s="11" t="s">
        <v>108</v>
      </c>
    </row>
    <row r="130" spans="1:32" s="4" customFormat="1" ht="52.5" customHeight="1" x14ac:dyDescent="0.25">
      <c r="A130" s="14" t="s">
        <v>278</v>
      </c>
      <c r="B130" s="118" t="s">
        <v>78</v>
      </c>
      <c r="C130" s="38">
        <v>26.422999999999998</v>
      </c>
      <c r="D130" s="74">
        <v>27</v>
      </c>
      <c r="E130" s="129">
        <v>31</v>
      </c>
      <c r="F130" s="38">
        <v>1.173</v>
      </c>
      <c r="G130" s="74">
        <v>4</v>
      </c>
      <c r="H130" s="73">
        <v>14.81</v>
      </c>
      <c r="I130" s="75" t="s">
        <v>105</v>
      </c>
      <c r="J130" s="75" t="s">
        <v>105</v>
      </c>
      <c r="K130" s="75" t="s">
        <v>105</v>
      </c>
      <c r="L130" s="74" t="s">
        <v>105</v>
      </c>
      <c r="M130" s="74">
        <v>1</v>
      </c>
      <c r="N130" s="74" t="s">
        <v>105</v>
      </c>
      <c r="O130" s="74" t="s">
        <v>105</v>
      </c>
      <c r="P130" s="74" t="s">
        <v>105</v>
      </c>
      <c r="Q130" s="73">
        <v>25</v>
      </c>
      <c r="R130" s="74">
        <v>9</v>
      </c>
      <c r="S130" s="74">
        <v>30</v>
      </c>
      <c r="T130" s="74">
        <v>4</v>
      </c>
      <c r="U130" s="73">
        <v>12.9</v>
      </c>
      <c r="V130" s="75" t="s">
        <v>105</v>
      </c>
      <c r="W130" s="75" t="s">
        <v>105</v>
      </c>
      <c r="X130" s="75" t="s">
        <v>105</v>
      </c>
      <c r="Y130" s="7" t="s">
        <v>105</v>
      </c>
      <c r="AA130" s="3">
        <f t="shared" si="3"/>
        <v>5</v>
      </c>
      <c r="AC130" s="3">
        <f t="shared" si="4"/>
        <v>3</v>
      </c>
    </row>
    <row r="131" spans="1:32" s="4" customFormat="1" ht="50.25" thickBot="1" x14ac:dyDescent="0.3">
      <c r="A131" s="15" t="s">
        <v>279</v>
      </c>
      <c r="B131" s="119" t="s">
        <v>79</v>
      </c>
      <c r="C131" s="29">
        <v>40.584000000000003</v>
      </c>
      <c r="D131" s="70">
        <v>15</v>
      </c>
      <c r="E131" s="131">
        <v>12</v>
      </c>
      <c r="F131" s="29">
        <v>0.29599999999999999</v>
      </c>
      <c r="G131" s="70">
        <v>4</v>
      </c>
      <c r="H131" s="60">
        <v>26.67</v>
      </c>
      <c r="I131" s="8" t="s">
        <v>105</v>
      </c>
      <c r="J131" s="8" t="s">
        <v>105</v>
      </c>
      <c r="K131" s="8" t="s">
        <v>105</v>
      </c>
      <c r="L131" s="70" t="s">
        <v>105</v>
      </c>
      <c r="M131" s="70">
        <v>0</v>
      </c>
      <c r="N131" s="70" t="s">
        <v>105</v>
      </c>
      <c r="O131" s="70" t="s">
        <v>105</v>
      </c>
      <c r="P131" s="70" t="s">
        <v>105</v>
      </c>
      <c r="Q131" s="60">
        <v>0</v>
      </c>
      <c r="R131" s="70">
        <v>3</v>
      </c>
      <c r="S131" s="70">
        <v>30</v>
      </c>
      <c r="T131" s="70">
        <v>3</v>
      </c>
      <c r="U131" s="60">
        <v>25</v>
      </c>
      <c r="V131" s="8" t="s">
        <v>105</v>
      </c>
      <c r="W131" s="8" t="s">
        <v>105</v>
      </c>
      <c r="X131" s="8" t="s">
        <v>105</v>
      </c>
      <c r="Y131" s="10" t="s">
        <v>105</v>
      </c>
      <c r="AA131" s="3">
        <f t="shared" si="3"/>
        <v>0</v>
      </c>
      <c r="AC131" s="3">
        <f t="shared" si="4"/>
        <v>4</v>
      </c>
    </row>
    <row r="132" spans="1:32" s="18" customFormat="1" ht="16.5" x14ac:dyDescent="0.25">
      <c r="A132" s="34" t="s">
        <v>178</v>
      </c>
      <c r="B132" s="130" t="s">
        <v>177</v>
      </c>
      <c r="C132" s="41"/>
      <c r="D132" s="16"/>
      <c r="E132" s="16"/>
      <c r="F132" s="41"/>
      <c r="G132" s="16"/>
      <c r="H132" s="49"/>
      <c r="I132" s="17"/>
      <c r="J132" s="17"/>
      <c r="K132" s="17"/>
      <c r="L132" s="16"/>
      <c r="M132" s="16"/>
      <c r="N132" s="16"/>
      <c r="O132" s="16"/>
      <c r="P132" s="16"/>
      <c r="Q132" s="49"/>
      <c r="R132" s="16"/>
      <c r="S132" s="16"/>
      <c r="T132" s="16"/>
      <c r="U132" s="49"/>
      <c r="V132" s="17"/>
      <c r="W132" s="17"/>
      <c r="X132" s="17"/>
      <c r="Y132" s="19"/>
      <c r="AA132" s="3">
        <f t="shared" si="3"/>
        <v>0</v>
      </c>
      <c r="AB132" s="4"/>
      <c r="AC132" s="3">
        <f t="shared" si="4"/>
        <v>0</v>
      </c>
    </row>
    <row r="133" spans="1:32" s="4" customFormat="1" ht="53.25" customHeight="1" x14ac:dyDescent="0.25">
      <c r="A133" s="14" t="s">
        <v>280</v>
      </c>
      <c r="B133" s="118" t="s">
        <v>80</v>
      </c>
      <c r="C133" s="38">
        <v>51.377000000000002</v>
      </c>
      <c r="D133" s="74">
        <v>27</v>
      </c>
      <c r="E133" s="129">
        <v>26</v>
      </c>
      <c r="F133" s="38">
        <v>0.50600000000000001</v>
      </c>
      <c r="G133" s="74">
        <v>4</v>
      </c>
      <c r="H133" s="73">
        <v>14.81</v>
      </c>
      <c r="I133" s="75" t="s">
        <v>105</v>
      </c>
      <c r="J133" s="75" t="s">
        <v>105</v>
      </c>
      <c r="K133" s="75" t="s">
        <v>105</v>
      </c>
      <c r="L133" s="74" t="s">
        <v>105</v>
      </c>
      <c r="M133" s="74">
        <v>4</v>
      </c>
      <c r="N133" s="74" t="s">
        <v>105</v>
      </c>
      <c r="O133" s="74" t="s">
        <v>105</v>
      </c>
      <c r="P133" s="74" t="s">
        <v>105</v>
      </c>
      <c r="Q133" s="73">
        <v>100</v>
      </c>
      <c r="R133" s="74">
        <v>7</v>
      </c>
      <c r="S133" s="74">
        <v>30</v>
      </c>
      <c r="T133" s="74">
        <v>5</v>
      </c>
      <c r="U133" s="73">
        <v>19.23</v>
      </c>
      <c r="V133" s="75" t="s">
        <v>105</v>
      </c>
      <c r="W133" s="75" t="s">
        <v>105</v>
      </c>
      <c r="X133" s="75" t="s">
        <v>105</v>
      </c>
      <c r="Y133" s="7" t="s">
        <v>105</v>
      </c>
      <c r="AA133" s="3">
        <f t="shared" si="3"/>
        <v>2</v>
      </c>
      <c r="AC133" s="3">
        <f t="shared" si="4"/>
        <v>0</v>
      </c>
    </row>
    <row r="134" spans="1:32" s="4" customFormat="1" ht="54.75" customHeight="1" x14ac:dyDescent="0.25">
      <c r="A134" s="14" t="s">
        <v>281</v>
      </c>
      <c r="B134" s="118" t="s">
        <v>344</v>
      </c>
      <c r="C134" s="38">
        <v>68.525000000000006</v>
      </c>
      <c r="D134" s="74">
        <v>10</v>
      </c>
      <c r="E134" s="129">
        <v>9</v>
      </c>
      <c r="F134" s="38">
        <v>0.13100000000000001</v>
      </c>
      <c r="G134" s="74">
        <v>3</v>
      </c>
      <c r="H134" s="73">
        <v>30</v>
      </c>
      <c r="I134" s="75" t="s">
        <v>105</v>
      </c>
      <c r="J134" s="75" t="s">
        <v>105</v>
      </c>
      <c r="K134" s="75" t="s">
        <v>105</v>
      </c>
      <c r="L134" s="74" t="s">
        <v>105</v>
      </c>
      <c r="M134" s="74">
        <v>0</v>
      </c>
      <c r="N134" s="74" t="s">
        <v>105</v>
      </c>
      <c r="O134" s="74" t="s">
        <v>105</v>
      </c>
      <c r="P134" s="74" t="s">
        <v>105</v>
      </c>
      <c r="Q134" s="73">
        <v>0</v>
      </c>
      <c r="R134" s="74">
        <v>2</v>
      </c>
      <c r="S134" s="74">
        <v>30</v>
      </c>
      <c r="T134" s="74">
        <v>2</v>
      </c>
      <c r="U134" s="73">
        <v>22.22</v>
      </c>
      <c r="V134" s="75" t="s">
        <v>105</v>
      </c>
      <c r="W134" s="75" t="s">
        <v>105</v>
      </c>
      <c r="X134" s="75" t="s">
        <v>105</v>
      </c>
      <c r="Y134" s="7" t="s">
        <v>105</v>
      </c>
      <c r="AA134" s="3">
        <f t="shared" si="3"/>
        <v>0</v>
      </c>
      <c r="AC134" s="3">
        <f t="shared" si="4"/>
        <v>3</v>
      </c>
    </row>
    <row r="135" spans="1:32" s="4" customFormat="1" ht="104.25" customHeight="1" x14ac:dyDescent="0.25">
      <c r="A135" s="14" t="s">
        <v>282</v>
      </c>
      <c r="B135" s="118" t="s">
        <v>353</v>
      </c>
      <c r="C135" s="38">
        <v>46.761000000000003</v>
      </c>
      <c r="D135" s="74">
        <v>67</v>
      </c>
      <c r="E135" s="129">
        <v>60</v>
      </c>
      <c r="F135" s="38">
        <v>1.2829999999999999</v>
      </c>
      <c r="G135" s="74">
        <v>12</v>
      </c>
      <c r="H135" s="73">
        <v>17.91</v>
      </c>
      <c r="I135" s="75" t="s">
        <v>105</v>
      </c>
      <c r="J135" s="75" t="s">
        <v>105</v>
      </c>
      <c r="K135" s="75" t="s">
        <v>105</v>
      </c>
      <c r="L135" s="74" t="s">
        <v>105</v>
      </c>
      <c r="M135" s="74">
        <v>4</v>
      </c>
      <c r="N135" s="74" t="s">
        <v>105</v>
      </c>
      <c r="O135" s="74" t="s">
        <v>105</v>
      </c>
      <c r="P135" s="74" t="s">
        <v>105</v>
      </c>
      <c r="Q135" s="73">
        <v>33.33</v>
      </c>
      <c r="R135" s="74">
        <v>18</v>
      </c>
      <c r="S135" s="74">
        <v>30</v>
      </c>
      <c r="T135" s="74">
        <v>12</v>
      </c>
      <c r="U135" s="73">
        <v>20</v>
      </c>
      <c r="V135" s="75" t="s">
        <v>105</v>
      </c>
      <c r="W135" s="75" t="s">
        <v>105</v>
      </c>
      <c r="X135" s="75" t="s">
        <v>105</v>
      </c>
      <c r="Y135" s="7" t="s">
        <v>105</v>
      </c>
      <c r="AA135" s="3">
        <f t="shared" si="3"/>
        <v>6</v>
      </c>
      <c r="AC135" s="3">
        <f t="shared" si="4"/>
        <v>8</v>
      </c>
    </row>
    <row r="136" spans="1:32" s="4" customFormat="1" ht="57" customHeight="1" x14ac:dyDescent="0.25">
      <c r="A136" s="14" t="s">
        <v>283</v>
      </c>
      <c r="B136" s="118" t="s">
        <v>81</v>
      </c>
      <c r="C136" s="38">
        <v>26.148</v>
      </c>
      <c r="D136" s="74">
        <v>36</v>
      </c>
      <c r="E136" s="129">
        <v>38</v>
      </c>
      <c r="F136" s="38">
        <v>1.4530000000000001</v>
      </c>
      <c r="G136" s="74">
        <v>8</v>
      </c>
      <c r="H136" s="73">
        <v>22.22</v>
      </c>
      <c r="I136" s="75" t="s">
        <v>105</v>
      </c>
      <c r="J136" s="75" t="s">
        <v>105</v>
      </c>
      <c r="K136" s="75" t="s">
        <v>105</v>
      </c>
      <c r="L136" s="74" t="s">
        <v>105</v>
      </c>
      <c r="M136" s="74">
        <v>3</v>
      </c>
      <c r="N136" s="74" t="s">
        <v>105</v>
      </c>
      <c r="O136" s="74" t="s">
        <v>105</v>
      </c>
      <c r="P136" s="74" t="s">
        <v>105</v>
      </c>
      <c r="Q136" s="73">
        <v>37.5</v>
      </c>
      <c r="R136" s="74">
        <v>11</v>
      </c>
      <c r="S136" s="74">
        <v>30</v>
      </c>
      <c r="T136" s="74">
        <v>8</v>
      </c>
      <c r="U136" s="73">
        <v>21.05</v>
      </c>
      <c r="V136" s="75" t="s">
        <v>105</v>
      </c>
      <c r="W136" s="75" t="s">
        <v>105</v>
      </c>
      <c r="X136" s="75" t="s">
        <v>105</v>
      </c>
      <c r="Y136" s="7" t="s">
        <v>105</v>
      </c>
      <c r="AA136" s="3">
        <f t="shared" si="3"/>
        <v>3</v>
      </c>
      <c r="AC136" s="3">
        <f t="shared" si="4"/>
        <v>5</v>
      </c>
    </row>
    <row r="137" spans="1:32" s="4" customFormat="1" ht="90" customHeight="1" thickBot="1" x14ac:dyDescent="0.3">
      <c r="A137" s="15" t="s">
        <v>284</v>
      </c>
      <c r="B137" s="119" t="s">
        <v>101</v>
      </c>
      <c r="C137" s="29">
        <v>47.988</v>
      </c>
      <c r="D137" s="70">
        <v>36</v>
      </c>
      <c r="E137" s="131">
        <v>44</v>
      </c>
      <c r="F137" s="29">
        <v>0.91700000000000004</v>
      </c>
      <c r="G137" s="70">
        <v>5</v>
      </c>
      <c r="H137" s="60">
        <v>13.89</v>
      </c>
      <c r="I137" s="8" t="s">
        <v>105</v>
      </c>
      <c r="J137" s="8" t="s">
        <v>105</v>
      </c>
      <c r="K137" s="8" t="s">
        <v>105</v>
      </c>
      <c r="L137" s="70" t="s">
        <v>105</v>
      </c>
      <c r="M137" s="70">
        <v>5</v>
      </c>
      <c r="N137" s="70" t="s">
        <v>105</v>
      </c>
      <c r="O137" s="70" t="s">
        <v>105</v>
      </c>
      <c r="P137" s="70" t="s">
        <v>105</v>
      </c>
      <c r="Q137" s="60">
        <v>100</v>
      </c>
      <c r="R137" s="70">
        <v>13</v>
      </c>
      <c r="S137" s="70">
        <v>30</v>
      </c>
      <c r="T137" s="70">
        <v>7</v>
      </c>
      <c r="U137" s="60">
        <v>15.91</v>
      </c>
      <c r="V137" s="8" t="s">
        <v>105</v>
      </c>
      <c r="W137" s="8" t="s">
        <v>105</v>
      </c>
      <c r="X137" s="8" t="s">
        <v>105</v>
      </c>
      <c r="Y137" s="10" t="s">
        <v>105</v>
      </c>
      <c r="AA137" s="3">
        <f t="shared" si="3"/>
        <v>6</v>
      </c>
      <c r="AC137" s="3">
        <f t="shared" si="4"/>
        <v>0</v>
      </c>
    </row>
    <row r="138" spans="1:32" s="18" customFormat="1" ht="16.5" x14ac:dyDescent="0.25">
      <c r="A138" s="34" t="s">
        <v>179</v>
      </c>
      <c r="B138" s="130" t="s">
        <v>180</v>
      </c>
      <c r="C138" s="41"/>
      <c r="D138" s="16"/>
      <c r="E138" s="16"/>
      <c r="F138" s="41"/>
      <c r="G138" s="16"/>
      <c r="H138" s="49"/>
      <c r="I138" s="17"/>
      <c r="J138" s="17"/>
      <c r="K138" s="17"/>
      <c r="L138" s="16"/>
      <c r="M138" s="16"/>
      <c r="N138" s="16"/>
      <c r="O138" s="16"/>
      <c r="P138" s="16"/>
      <c r="Q138" s="49"/>
      <c r="R138" s="16"/>
      <c r="S138" s="16"/>
      <c r="T138" s="16"/>
      <c r="U138" s="49"/>
      <c r="V138" s="17"/>
      <c r="W138" s="17"/>
      <c r="X138" s="17"/>
      <c r="Y138" s="19"/>
      <c r="AA138" s="3">
        <f t="shared" si="3"/>
        <v>0</v>
      </c>
      <c r="AB138" s="4"/>
      <c r="AC138" s="3">
        <f t="shared" si="4"/>
        <v>0</v>
      </c>
    </row>
    <row r="139" spans="1:32" s="4" customFormat="1" ht="87.75" customHeight="1" x14ac:dyDescent="0.25">
      <c r="A139" s="14" t="s">
        <v>285</v>
      </c>
      <c r="B139" s="118" t="s">
        <v>83</v>
      </c>
      <c r="C139" s="38">
        <v>68.804000000000002</v>
      </c>
      <c r="D139" s="74">
        <v>56</v>
      </c>
      <c r="E139" s="129">
        <v>47</v>
      </c>
      <c r="F139" s="38">
        <v>0.68300000000000005</v>
      </c>
      <c r="G139" s="74">
        <v>16</v>
      </c>
      <c r="H139" s="73">
        <v>28.57</v>
      </c>
      <c r="I139" s="75" t="s">
        <v>105</v>
      </c>
      <c r="J139" s="75" t="s">
        <v>105</v>
      </c>
      <c r="K139" s="75" t="s">
        <v>105</v>
      </c>
      <c r="L139" s="74" t="s">
        <v>105</v>
      </c>
      <c r="M139" s="74">
        <v>2</v>
      </c>
      <c r="N139" s="74" t="s">
        <v>105</v>
      </c>
      <c r="O139" s="74" t="s">
        <v>105</v>
      </c>
      <c r="P139" s="74" t="s">
        <v>105</v>
      </c>
      <c r="Q139" s="73">
        <v>12.5</v>
      </c>
      <c r="R139" s="74">
        <v>14</v>
      </c>
      <c r="S139" s="74">
        <v>30</v>
      </c>
      <c r="T139" s="74">
        <v>14</v>
      </c>
      <c r="U139" s="73">
        <v>29.79</v>
      </c>
      <c r="V139" s="75" t="s">
        <v>105</v>
      </c>
      <c r="W139" s="75" t="s">
        <v>105</v>
      </c>
      <c r="X139" s="75" t="s">
        <v>105</v>
      </c>
      <c r="Y139" s="7" t="s">
        <v>105</v>
      </c>
      <c r="AA139" s="3">
        <f t="shared" si="3"/>
        <v>0</v>
      </c>
      <c r="AC139" s="3">
        <f t="shared" si="4"/>
        <v>14</v>
      </c>
    </row>
    <row r="140" spans="1:32" s="4" customFormat="1" ht="47.25" customHeight="1" x14ac:dyDescent="0.25">
      <c r="A140" s="14" t="s">
        <v>286</v>
      </c>
      <c r="B140" s="118" t="s">
        <v>84</v>
      </c>
      <c r="C140" s="38">
        <v>15.359</v>
      </c>
      <c r="D140" s="74">
        <v>24</v>
      </c>
      <c r="E140" s="129">
        <v>26</v>
      </c>
      <c r="F140" s="38">
        <v>1.6930000000000001</v>
      </c>
      <c r="G140" s="74">
        <v>7</v>
      </c>
      <c r="H140" s="73">
        <v>29.17</v>
      </c>
      <c r="I140" s="75" t="s">
        <v>105</v>
      </c>
      <c r="J140" s="75" t="s">
        <v>105</v>
      </c>
      <c r="K140" s="75" t="s">
        <v>105</v>
      </c>
      <c r="L140" s="74" t="s">
        <v>105</v>
      </c>
      <c r="M140" s="74">
        <v>0</v>
      </c>
      <c r="N140" s="74" t="s">
        <v>105</v>
      </c>
      <c r="O140" s="74" t="s">
        <v>105</v>
      </c>
      <c r="P140" s="74" t="s">
        <v>105</v>
      </c>
      <c r="Q140" s="73">
        <v>0</v>
      </c>
      <c r="R140" s="74">
        <v>7</v>
      </c>
      <c r="S140" s="74">
        <v>30</v>
      </c>
      <c r="T140" s="74">
        <v>7</v>
      </c>
      <c r="U140" s="73">
        <v>26.92</v>
      </c>
      <c r="V140" s="75" t="s">
        <v>105</v>
      </c>
      <c r="W140" s="75" t="s">
        <v>105</v>
      </c>
      <c r="X140" s="75" t="s">
        <v>105</v>
      </c>
      <c r="Y140" s="7" t="s">
        <v>105</v>
      </c>
      <c r="AA140" s="3">
        <f t="shared" si="3"/>
        <v>0</v>
      </c>
      <c r="AC140" s="3">
        <f t="shared" si="4"/>
        <v>7</v>
      </c>
    </row>
    <row r="141" spans="1:32" s="4" customFormat="1" ht="66" x14ac:dyDescent="0.25">
      <c r="A141" s="14" t="s">
        <v>287</v>
      </c>
      <c r="B141" s="118" t="s">
        <v>85</v>
      </c>
      <c r="C141" s="38">
        <v>16.193999999999999</v>
      </c>
      <c r="D141" s="74">
        <v>18</v>
      </c>
      <c r="E141" s="129">
        <v>17</v>
      </c>
      <c r="F141" s="38">
        <v>1.05</v>
      </c>
      <c r="G141" s="74">
        <v>5</v>
      </c>
      <c r="H141" s="73">
        <v>27.78</v>
      </c>
      <c r="I141" s="75" t="s">
        <v>105</v>
      </c>
      <c r="J141" s="75" t="s">
        <v>105</v>
      </c>
      <c r="K141" s="75" t="s">
        <v>105</v>
      </c>
      <c r="L141" s="74" t="s">
        <v>105</v>
      </c>
      <c r="M141" s="74">
        <v>2</v>
      </c>
      <c r="N141" s="74" t="s">
        <v>105</v>
      </c>
      <c r="O141" s="74" t="s">
        <v>105</v>
      </c>
      <c r="P141" s="74" t="s">
        <v>105</v>
      </c>
      <c r="Q141" s="73">
        <v>40</v>
      </c>
      <c r="R141" s="74">
        <v>5</v>
      </c>
      <c r="S141" s="74">
        <v>30</v>
      </c>
      <c r="T141" s="74">
        <v>5</v>
      </c>
      <c r="U141" s="73">
        <v>29.41</v>
      </c>
      <c r="V141" s="75" t="s">
        <v>105</v>
      </c>
      <c r="W141" s="75" t="s">
        <v>105</v>
      </c>
      <c r="X141" s="75" t="s">
        <v>105</v>
      </c>
      <c r="Y141" s="7" t="s">
        <v>105</v>
      </c>
      <c r="AA141" s="3">
        <f t="shared" si="3"/>
        <v>0</v>
      </c>
      <c r="AC141" s="3">
        <f t="shared" si="4"/>
        <v>3</v>
      </c>
    </row>
    <row r="142" spans="1:32" s="4" customFormat="1" ht="33.75" thickBot="1" x14ac:dyDescent="0.3">
      <c r="A142" s="15" t="s">
        <v>288</v>
      </c>
      <c r="B142" s="119" t="s">
        <v>86</v>
      </c>
      <c r="C142" s="29">
        <v>16.765999999999998</v>
      </c>
      <c r="D142" s="70">
        <v>26</v>
      </c>
      <c r="E142" s="131">
        <v>24</v>
      </c>
      <c r="F142" s="29">
        <v>1.431</v>
      </c>
      <c r="G142" s="70">
        <v>7</v>
      </c>
      <c r="H142" s="60">
        <v>26.92</v>
      </c>
      <c r="I142" s="8" t="s">
        <v>105</v>
      </c>
      <c r="J142" s="8" t="s">
        <v>105</v>
      </c>
      <c r="K142" s="8" t="s">
        <v>105</v>
      </c>
      <c r="L142" s="70" t="s">
        <v>105</v>
      </c>
      <c r="M142" s="70">
        <v>0</v>
      </c>
      <c r="N142" s="70" t="s">
        <v>105</v>
      </c>
      <c r="O142" s="70" t="s">
        <v>105</v>
      </c>
      <c r="P142" s="70" t="s">
        <v>105</v>
      </c>
      <c r="Q142" s="60">
        <v>0</v>
      </c>
      <c r="R142" s="70">
        <v>7</v>
      </c>
      <c r="S142" s="70">
        <v>30</v>
      </c>
      <c r="T142" s="70">
        <v>7</v>
      </c>
      <c r="U142" s="60">
        <v>29.17</v>
      </c>
      <c r="V142" s="8" t="s">
        <v>105</v>
      </c>
      <c r="W142" s="8" t="s">
        <v>105</v>
      </c>
      <c r="X142" s="8" t="s">
        <v>105</v>
      </c>
      <c r="Y142" s="10" t="s">
        <v>105</v>
      </c>
      <c r="AA142" s="3">
        <f t="shared" ref="AA142:AA176" si="5">R142-T142</f>
        <v>0</v>
      </c>
      <c r="AC142" s="3">
        <f t="shared" ref="AC142:AC176" si="6">G142-M142</f>
        <v>7</v>
      </c>
    </row>
    <row r="143" spans="1:32" s="18" customFormat="1" ht="16.5" x14ac:dyDescent="0.25">
      <c r="A143" s="34" t="s">
        <v>181</v>
      </c>
      <c r="B143" s="130" t="s">
        <v>185</v>
      </c>
      <c r="C143" s="41"/>
      <c r="D143" s="16"/>
      <c r="E143" s="16"/>
      <c r="F143" s="41"/>
      <c r="G143" s="16"/>
      <c r="H143" s="49"/>
      <c r="I143" s="17"/>
      <c r="J143" s="17"/>
      <c r="K143" s="17"/>
      <c r="L143" s="16"/>
      <c r="M143" s="16"/>
      <c r="N143" s="16"/>
      <c r="O143" s="16"/>
      <c r="P143" s="16"/>
      <c r="Q143" s="49"/>
      <c r="R143" s="16"/>
      <c r="S143" s="16"/>
      <c r="T143" s="16"/>
      <c r="U143" s="49"/>
      <c r="V143" s="17"/>
      <c r="W143" s="17"/>
      <c r="X143" s="17"/>
      <c r="Y143" s="19"/>
      <c r="AA143" s="3">
        <f t="shared" si="5"/>
        <v>0</v>
      </c>
      <c r="AB143" s="4"/>
      <c r="AC143" s="3">
        <f t="shared" si="6"/>
        <v>0</v>
      </c>
    </row>
    <row r="144" spans="1:32" s="4" customFormat="1" ht="82.5" x14ac:dyDescent="0.25">
      <c r="A144" s="14" t="s">
        <v>289</v>
      </c>
      <c r="B144" s="118" t="s">
        <v>87</v>
      </c>
      <c r="C144" s="38">
        <v>60.904000000000003</v>
      </c>
      <c r="D144" s="74">
        <v>36</v>
      </c>
      <c r="E144" s="129">
        <v>37</v>
      </c>
      <c r="F144" s="38">
        <v>0.60799999999999998</v>
      </c>
      <c r="G144" s="74">
        <v>8</v>
      </c>
      <c r="H144" s="73">
        <v>22.22</v>
      </c>
      <c r="I144" s="75" t="s">
        <v>105</v>
      </c>
      <c r="J144" s="75" t="s">
        <v>105</v>
      </c>
      <c r="K144" s="75" t="s">
        <v>105</v>
      </c>
      <c r="L144" s="74" t="s">
        <v>105</v>
      </c>
      <c r="M144" s="74">
        <v>0</v>
      </c>
      <c r="N144" s="74" t="s">
        <v>105</v>
      </c>
      <c r="O144" s="74" t="s">
        <v>105</v>
      </c>
      <c r="P144" s="74" t="s">
        <v>105</v>
      </c>
      <c r="Q144" s="73">
        <v>0</v>
      </c>
      <c r="R144" s="74">
        <v>11</v>
      </c>
      <c r="S144" s="74">
        <v>30</v>
      </c>
      <c r="T144" s="74">
        <v>8</v>
      </c>
      <c r="U144" s="73">
        <v>21.62</v>
      </c>
      <c r="V144" s="75" t="s">
        <v>105</v>
      </c>
      <c r="W144" s="75" t="s">
        <v>105</v>
      </c>
      <c r="X144" s="75" t="s">
        <v>105</v>
      </c>
      <c r="Y144" s="7" t="s">
        <v>105</v>
      </c>
      <c r="AA144" s="3">
        <f t="shared" si="5"/>
        <v>3</v>
      </c>
      <c r="AC144" s="3">
        <f t="shared" si="6"/>
        <v>8</v>
      </c>
    </row>
    <row r="145" spans="1:29" s="4" customFormat="1" ht="33.75" thickBot="1" x14ac:dyDescent="0.3">
      <c r="A145" s="15" t="s">
        <v>290</v>
      </c>
      <c r="B145" s="119" t="s">
        <v>88</v>
      </c>
      <c r="C145" s="29">
        <v>22.535</v>
      </c>
      <c r="D145" s="70">
        <v>17</v>
      </c>
      <c r="E145" s="131">
        <v>22</v>
      </c>
      <c r="F145" s="29">
        <v>0.97599999999999998</v>
      </c>
      <c r="G145" s="70">
        <v>5</v>
      </c>
      <c r="H145" s="60">
        <v>29.41</v>
      </c>
      <c r="I145" s="8" t="s">
        <v>105</v>
      </c>
      <c r="J145" s="8" t="s">
        <v>105</v>
      </c>
      <c r="K145" s="8" t="s">
        <v>105</v>
      </c>
      <c r="L145" s="70" t="s">
        <v>105</v>
      </c>
      <c r="M145" s="70">
        <v>0</v>
      </c>
      <c r="N145" s="70" t="s">
        <v>105</v>
      </c>
      <c r="O145" s="70" t="s">
        <v>105</v>
      </c>
      <c r="P145" s="70" t="s">
        <v>105</v>
      </c>
      <c r="Q145" s="60">
        <v>0</v>
      </c>
      <c r="R145" s="70">
        <v>6</v>
      </c>
      <c r="S145" s="70">
        <v>30</v>
      </c>
      <c r="T145" s="70">
        <v>5</v>
      </c>
      <c r="U145" s="60">
        <v>22.73</v>
      </c>
      <c r="V145" s="8" t="s">
        <v>105</v>
      </c>
      <c r="W145" s="8" t="s">
        <v>105</v>
      </c>
      <c r="X145" s="8" t="s">
        <v>105</v>
      </c>
      <c r="Y145" s="10" t="s">
        <v>105</v>
      </c>
      <c r="AA145" s="3">
        <f t="shared" si="5"/>
        <v>1</v>
      </c>
      <c r="AC145" s="3">
        <f t="shared" si="6"/>
        <v>5</v>
      </c>
    </row>
    <row r="146" spans="1:29" s="18" customFormat="1" ht="16.5" x14ac:dyDescent="0.25">
      <c r="A146" s="34" t="s">
        <v>182</v>
      </c>
      <c r="B146" s="130" t="s">
        <v>326</v>
      </c>
      <c r="C146" s="41"/>
      <c r="D146" s="16"/>
      <c r="E146" s="16"/>
      <c r="F146" s="41"/>
      <c r="G146" s="16"/>
      <c r="H146" s="49"/>
      <c r="I146" s="17"/>
      <c r="J146" s="17"/>
      <c r="K146" s="17"/>
      <c r="L146" s="16"/>
      <c r="M146" s="16"/>
      <c r="N146" s="16"/>
      <c r="O146" s="16"/>
      <c r="P146" s="16"/>
      <c r="Q146" s="49"/>
      <c r="R146" s="16"/>
      <c r="S146" s="16"/>
      <c r="T146" s="16"/>
      <c r="U146" s="49"/>
      <c r="V146" s="17"/>
      <c r="W146" s="17"/>
      <c r="X146" s="17"/>
      <c r="Y146" s="19"/>
      <c r="AA146" s="3">
        <f t="shared" si="5"/>
        <v>0</v>
      </c>
      <c r="AB146" s="4"/>
      <c r="AC146" s="3">
        <f t="shared" si="6"/>
        <v>0</v>
      </c>
    </row>
    <row r="147" spans="1:29" s="4" customFormat="1" ht="196.5" customHeight="1" thickBot="1" x14ac:dyDescent="0.3">
      <c r="A147" s="15" t="s">
        <v>292</v>
      </c>
      <c r="B147" s="119" t="s">
        <v>417</v>
      </c>
      <c r="C147" s="29">
        <v>195.39699999999999</v>
      </c>
      <c r="D147" s="70">
        <v>235</v>
      </c>
      <c r="E147" s="131">
        <v>215</v>
      </c>
      <c r="F147" s="29">
        <v>1.1000000000000001</v>
      </c>
      <c r="G147" s="70">
        <v>40</v>
      </c>
      <c r="H147" s="60">
        <v>17.02</v>
      </c>
      <c r="I147" s="8" t="s">
        <v>105</v>
      </c>
      <c r="J147" s="8" t="s">
        <v>105</v>
      </c>
      <c r="K147" s="8" t="s">
        <v>105</v>
      </c>
      <c r="L147" s="70" t="s">
        <v>105</v>
      </c>
      <c r="M147" s="70">
        <v>5</v>
      </c>
      <c r="N147" s="70" t="s">
        <v>105</v>
      </c>
      <c r="O147" s="70" t="s">
        <v>105</v>
      </c>
      <c r="P147" s="70" t="s">
        <v>105</v>
      </c>
      <c r="Q147" s="60">
        <v>12.5</v>
      </c>
      <c r="R147" s="70">
        <v>64</v>
      </c>
      <c r="S147" s="70">
        <v>30</v>
      </c>
      <c r="T147" s="70">
        <v>30</v>
      </c>
      <c r="U147" s="60">
        <v>13.95</v>
      </c>
      <c r="V147" s="8" t="s">
        <v>105</v>
      </c>
      <c r="W147" s="8" t="s">
        <v>105</v>
      </c>
      <c r="X147" s="8" t="s">
        <v>105</v>
      </c>
      <c r="Y147" s="10" t="s">
        <v>105</v>
      </c>
      <c r="AA147" s="3">
        <f t="shared" si="5"/>
        <v>34</v>
      </c>
      <c r="AC147" s="3">
        <f t="shared" si="6"/>
        <v>35</v>
      </c>
    </row>
    <row r="148" spans="1:29" s="18" customFormat="1" ht="16.5" x14ac:dyDescent="0.25">
      <c r="A148" s="24" t="s">
        <v>183</v>
      </c>
      <c r="B148" s="128" t="s">
        <v>186</v>
      </c>
      <c r="C148" s="40"/>
      <c r="D148" s="21"/>
      <c r="E148" s="21"/>
      <c r="F148" s="40"/>
      <c r="G148" s="21"/>
      <c r="H148" s="57"/>
      <c r="I148" s="22"/>
      <c r="J148" s="22"/>
      <c r="K148" s="22"/>
      <c r="L148" s="21"/>
      <c r="M148" s="21"/>
      <c r="N148" s="21"/>
      <c r="O148" s="21"/>
      <c r="P148" s="21"/>
      <c r="Q148" s="57"/>
      <c r="R148" s="21"/>
      <c r="S148" s="21"/>
      <c r="T148" s="21"/>
      <c r="U148" s="57"/>
      <c r="V148" s="22"/>
      <c r="W148" s="22"/>
      <c r="X148" s="22"/>
      <c r="Y148" s="23"/>
      <c r="AA148" s="3">
        <f t="shared" si="5"/>
        <v>0</v>
      </c>
      <c r="AB148" s="4"/>
      <c r="AC148" s="3">
        <f t="shared" si="6"/>
        <v>0</v>
      </c>
    </row>
    <row r="149" spans="1:29" s="4" customFormat="1" ht="66" x14ac:dyDescent="0.25">
      <c r="A149" s="14" t="s">
        <v>293</v>
      </c>
      <c r="B149" s="118" t="s">
        <v>89</v>
      </c>
      <c r="C149" s="38">
        <v>261.50299999999999</v>
      </c>
      <c r="D149" s="74">
        <v>61</v>
      </c>
      <c r="E149" s="129">
        <v>60</v>
      </c>
      <c r="F149" s="38">
        <v>0.22900000000000001</v>
      </c>
      <c r="G149" s="74">
        <v>18</v>
      </c>
      <c r="H149" s="73">
        <v>29.51</v>
      </c>
      <c r="I149" s="75" t="s">
        <v>105</v>
      </c>
      <c r="J149" s="75" t="s">
        <v>105</v>
      </c>
      <c r="K149" s="75" t="s">
        <v>105</v>
      </c>
      <c r="L149" s="74" t="s">
        <v>105</v>
      </c>
      <c r="M149" s="74">
        <v>3</v>
      </c>
      <c r="N149" s="74" t="s">
        <v>105</v>
      </c>
      <c r="O149" s="74" t="s">
        <v>105</v>
      </c>
      <c r="P149" s="74" t="s">
        <v>105</v>
      </c>
      <c r="Q149" s="73">
        <v>16.670000000000002</v>
      </c>
      <c r="R149" s="74">
        <v>18</v>
      </c>
      <c r="S149" s="74">
        <v>30</v>
      </c>
      <c r="T149" s="74">
        <v>18</v>
      </c>
      <c r="U149" s="73">
        <v>30</v>
      </c>
      <c r="V149" s="75" t="s">
        <v>105</v>
      </c>
      <c r="W149" s="75" t="s">
        <v>105</v>
      </c>
      <c r="X149" s="75" t="s">
        <v>105</v>
      </c>
      <c r="Y149" s="7" t="s">
        <v>105</v>
      </c>
      <c r="AA149" s="3">
        <f t="shared" si="5"/>
        <v>0</v>
      </c>
      <c r="AC149" s="3">
        <f t="shared" si="6"/>
        <v>15</v>
      </c>
    </row>
    <row r="150" spans="1:29" s="4" customFormat="1" ht="56.25" customHeight="1" thickBot="1" x14ac:dyDescent="0.3">
      <c r="A150" s="15" t="s">
        <v>294</v>
      </c>
      <c r="B150" s="119" t="s">
        <v>416</v>
      </c>
      <c r="C150" s="29">
        <v>40.975000000000001</v>
      </c>
      <c r="D150" s="70">
        <v>33</v>
      </c>
      <c r="E150" s="131">
        <v>35</v>
      </c>
      <c r="F150" s="29">
        <v>0.85399999999999998</v>
      </c>
      <c r="G150" s="70">
        <v>4</v>
      </c>
      <c r="H150" s="60">
        <v>12.12</v>
      </c>
      <c r="I150" s="8" t="s">
        <v>105</v>
      </c>
      <c r="J150" s="8" t="s">
        <v>105</v>
      </c>
      <c r="K150" s="8" t="s">
        <v>105</v>
      </c>
      <c r="L150" s="70" t="s">
        <v>105</v>
      </c>
      <c r="M150" s="70">
        <v>2</v>
      </c>
      <c r="N150" s="70" t="s">
        <v>105</v>
      </c>
      <c r="O150" s="70" t="s">
        <v>105</v>
      </c>
      <c r="P150" s="70" t="s">
        <v>105</v>
      </c>
      <c r="Q150" s="60">
        <v>50</v>
      </c>
      <c r="R150" s="70">
        <v>10</v>
      </c>
      <c r="S150" s="70">
        <v>30</v>
      </c>
      <c r="T150" s="70">
        <v>4</v>
      </c>
      <c r="U150" s="60">
        <v>11.43</v>
      </c>
      <c r="V150" s="8" t="s">
        <v>105</v>
      </c>
      <c r="W150" s="8" t="s">
        <v>105</v>
      </c>
      <c r="X150" s="8" t="s">
        <v>105</v>
      </c>
      <c r="Y150" s="10" t="s">
        <v>105</v>
      </c>
      <c r="AA150" s="3">
        <f t="shared" si="5"/>
        <v>6</v>
      </c>
      <c r="AC150" s="3">
        <f t="shared" si="6"/>
        <v>2</v>
      </c>
    </row>
    <row r="151" spans="1:29" s="18" customFormat="1" ht="16.5" x14ac:dyDescent="0.25">
      <c r="A151" s="34" t="s">
        <v>184</v>
      </c>
      <c r="B151" s="130" t="s">
        <v>187</v>
      </c>
      <c r="C151" s="41"/>
      <c r="D151" s="16"/>
      <c r="E151" s="16"/>
      <c r="F151" s="41"/>
      <c r="G151" s="16"/>
      <c r="H151" s="49"/>
      <c r="I151" s="17"/>
      <c r="J151" s="17"/>
      <c r="K151" s="17"/>
      <c r="L151" s="16"/>
      <c r="M151" s="16"/>
      <c r="N151" s="16"/>
      <c r="O151" s="16"/>
      <c r="P151" s="16"/>
      <c r="Q151" s="49"/>
      <c r="R151" s="16"/>
      <c r="S151" s="16"/>
      <c r="T151" s="16"/>
      <c r="U151" s="49"/>
      <c r="V151" s="17"/>
      <c r="W151" s="17"/>
      <c r="X151" s="17"/>
      <c r="Y151" s="19"/>
      <c r="AA151" s="3">
        <f t="shared" si="5"/>
        <v>0</v>
      </c>
      <c r="AB151" s="4"/>
      <c r="AC151" s="3">
        <f t="shared" si="6"/>
        <v>0</v>
      </c>
    </row>
    <row r="152" spans="1:29" s="4" customFormat="1" ht="82.5" x14ac:dyDescent="0.25">
      <c r="A152" s="14" t="s">
        <v>295</v>
      </c>
      <c r="B152" s="118" t="s">
        <v>357</v>
      </c>
      <c r="C152" s="38">
        <v>111.072</v>
      </c>
      <c r="D152" s="74">
        <v>82</v>
      </c>
      <c r="E152" s="129">
        <v>79</v>
      </c>
      <c r="F152" s="38">
        <v>0.71099999999999997</v>
      </c>
      <c r="G152" s="74">
        <v>20</v>
      </c>
      <c r="H152" s="73">
        <v>24.39</v>
      </c>
      <c r="I152" s="75" t="s">
        <v>105</v>
      </c>
      <c r="J152" s="75" t="s">
        <v>105</v>
      </c>
      <c r="K152" s="75" t="s">
        <v>105</v>
      </c>
      <c r="L152" s="74" t="s">
        <v>105</v>
      </c>
      <c r="M152" s="74">
        <v>4</v>
      </c>
      <c r="N152" s="74" t="s">
        <v>105</v>
      </c>
      <c r="O152" s="74" t="s">
        <v>105</v>
      </c>
      <c r="P152" s="74" t="s">
        <v>105</v>
      </c>
      <c r="Q152" s="73">
        <v>20</v>
      </c>
      <c r="R152" s="74">
        <v>23</v>
      </c>
      <c r="S152" s="74">
        <v>30</v>
      </c>
      <c r="T152" s="74">
        <v>20</v>
      </c>
      <c r="U152" s="73">
        <v>25.32</v>
      </c>
      <c r="V152" s="75" t="s">
        <v>105</v>
      </c>
      <c r="W152" s="75" t="s">
        <v>105</v>
      </c>
      <c r="X152" s="75" t="s">
        <v>105</v>
      </c>
      <c r="Y152" s="7" t="s">
        <v>105</v>
      </c>
      <c r="AA152" s="3">
        <f t="shared" si="5"/>
        <v>3</v>
      </c>
      <c r="AC152" s="3">
        <f t="shared" si="6"/>
        <v>16</v>
      </c>
    </row>
    <row r="153" spans="1:29" s="4" customFormat="1" ht="50.25" thickBot="1" x14ac:dyDescent="0.3">
      <c r="A153" s="15" t="s">
        <v>296</v>
      </c>
      <c r="B153" s="119" t="s">
        <v>344</v>
      </c>
      <c r="C153" s="29">
        <v>124.21599999999999</v>
      </c>
      <c r="D153" s="70">
        <v>51</v>
      </c>
      <c r="E153" s="131">
        <v>49</v>
      </c>
      <c r="F153" s="29">
        <v>0.39400000000000002</v>
      </c>
      <c r="G153" s="70">
        <v>15</v>
      </c>
      <c r="H153" s="60">
        <v>29.41</v>
      </c>
      <c r="I153" s="8" t="s">
        <v>105</v>
      </c>
      <c r="J153" s="8" t="s">
        <v>105</v>
      </c>
      <c r="K153" s="8" t="s">
        <v>105</v>
      </c>
      <c r="L153" s="70" t="s">
        <v>105</v>
      </c>
      <c r="M153" s="70">
        <v>3</v>
      </c>
      <c r="N153" s="70" t="s">
        <v>105</v>
      </c>
      <c r="O153" s="70" t="s">
        <v>105</v>
      </c>
      <c r="P153" s="70" t="s">
        <v>105</v>
      </c>
      <c r="Q153" s="60">
        <v>20</v>
      </c>
      <c r="R153" s="70">
        <v>14</v>
      </c>
      <c r="S153" s="70">
        <v>30</v>
      </c>
      <c r="T153" s="70">
        <v>14</v>
      </c>
      <c r="U153" s="60">
        <v>28.57</v>
      </c>
      <c r="V153" s="8" t="s">
        <v>105</v>
      </c>
      <c r="W153" s="8" t="s">
        <v>105</v>
      </c>
      <c r="X153" s="8" t="s">
        <v>105</v>
      </c>
      <c r="Y153" s="10" t="s">
        <v>105</v>
      </c>
      <c r="AA153" s="3">
        <f t="shared" si="5"/>
        <v>0</v>
      </c>
      <c r="AC153" s="3">
        <f t="shared" si="6"/>
        <v>12</v>
      </c>
    </row>
    <row r="154" spans="1:29" s="18" customFormat="1" ht="16.5" x14ac:dyDescent="0.25">
      <c r="A154" s="34" t="s">
        <v>188</v>
      </c>
      <c r="B154" s="130" t="s">
        <v>191</v>
      </c>
      <c r="C154" s="41"/>
      <c r="D154" s="16"/>
      <c r="E154" s="16"/>
      <c r="F154" s="41"/>
      <c r="G154" s="16"/>
      <c r="H154" s="49"/>
      <c r="I154" s="17"/>
      <c r="J154" s="17"/>
      <c r="K154" s="17"/>
      <c r="L154" s="16"/>
      <c r="M154" s="16"/>
      <c r="N154" s="16"/>
      <c r="O154" s="16"/>
      <c r="P154" s="16"/>
      <c r="Q154" s="49"/>
      <c r="R154" s="16"/>
      <c r="S154" s="16"/>
      <c r="T154" s="16"/>
      <c r="U154" s="49"/>
      <c r="V154" s="17"/>
      <c r="W154" s="17"/>
      <c r="X154" s="17"/>
      <c r="Y154" s="19"/>
      <c r="AA154" s="3">
        <f t="shared" si="5"/>
        <v>0</v>
      </c>
      <c r="AB154" s="4"/>
      <c r="AC154" s="3">
        <f t="shared" si="6"/>
        <v>0</v>
      </c>
    </row>
    <row r="155" spans="1:29" s="4" customFormat="1" ht="82.5" x14ac:dyDescent="0.25">
      <c r="A155" s="14" t="s">
        <v>297</v>
      </c>
      <c r="B155" s="118" t="s">
        <v>90</v>
      </c>
      <c r="C155" s="38">
        <v>163.69800000000001</v>
      </c>
      <c r="D155" s="74">
        <v>85</v>
      </c>
      <c r="E155" s="129">
        <v>92</v>
      </c>
      <c r="F155" s="38">
        <v>0.56200000000000006</v>
      </c>
      <c r="G155" s="74">
        <v>25</v>
      </c>
      <c r="H155" s="73">
        <v>29.41</v>
      </c>
      <c r="I155" s="75" t="s">
        <v>105</v>
      </c>
      <c r="J155" s="75" t="s">
        <v>105</v>
      </c>
      <c r="K155" s="75" t="s">
        <v>105</v>
      </c>
      <c r="L155" s="74" t="s">
        <v>105</v>
      </c>
      <c r="M155" s="74">
        <v>3</v>
      </c>
      <c r="N155" s="74" t="s">
        <v>105</v>
      </c>
      <c r="O155" s="74" t="s">
        <v>105</v>
      </c>
      <c r="P155" s="74" t="s">
        <v>105</v>
      </c>
      <c r="Q155" s="73">
        <v>12</v>
      </c>
      <c r="R155" s="74">
        <v>27</v>
      </c>
      <c r="S155" s="74">
        <v>30</v>
      </c>
      <c r="T155" s="74">
        <v>25</v>
      </c>
      <c r="U155" s="73">
        <v>27.17</v>
      </c>
      <c r="V155" s="75" t="s">
        <v>105</v>
      </c>
      <c r="W155" s="75" t="s">
        <v>105</v>
      </c>
      <c r="X155" s="75" t="s">
        <v>105</v>
      </c>
      <c r="Y155" s="7" t="s">
        <v>105</v>
      </c>
      <c r="AA155" s="3">
        <f t="shared" si="5"/>
        <v>2</v>
      </c>
      <c r="AC155" s="3">
        <f t="shared" si="6"/>
        <v>22</v>
      </c>
    </row>
    <row r="156" spans="1:29" s="4" customFormat="1" ht="49.5" x14ac:dyDescent="0.25">
      <c r="A156" s="14" t="s">
        <v>298</v>
      </c>
      <c r="B156" s="118" t="s">
        <v>344</v>
      </c>
      <c r="C156" s="38">
        <v>178.61500000000001</v>
      </c>
      <c r="D156" s="74">
        <v>91</v>
      </c>
      <c r="E156" s="129">
        <v>93</v>
      </c>
      <c r="F156" s="38">
        <v>0.52100000000000002</v>
      </c>
      <c r="G156" s="74">
        <v>27</v>
      </c>
      <c r="H156" s="73">
        <v>29.67</v>
      </c>
      <c r="I156" s="75" t="s">
        <v>105</v>
      </c>
      <c r="J156" s="75" t="s">
        <v>105</v>
      </c>
      <c r="K156" s="75" t="s">
        <v>105</v>
      </c>
      <c r="L156" s="74" t="s">
        <v>105</v>
      </c>
      <c r="M156" s="74">
        <v>5</v>
      </c>
      <c r="N156" s="74" t="s">
        <v>105</v>
      </c>
      <c r="O156" s="74" t="s">
        <v>105</v>
      </c>
      <c r="P156" s="74" t="s">
        <v>105</v>
      </c>
      <c r="Q156" s="73">
        <v>18.52</v>
      </c>
      <c r="R156" s="74">
        <v>27</v>
      </c>
      <c r="S156" s="74">
        <v>30</v>
      </c>
      <c r="T156" s="74">
        <v>27</v>
      </c>
      <c r="U156" s="73">
        <v>29.03</v>
      </c>
      <c r="V156" s="75" t="s">
        <v>105</v>
      </c>
      <c r="W156" s="75" t="s">
        <v>105</v>
      </c>
      <c r="X156" s="75" t="s">
        <v>105</v>
      </c>
      <c r="Y156" s="7" t="s">
        <v>105</v>
      </c>
      <c r="AA156" s="3">
        <f t="shared" si="5"/>
        <v>0</v>
      </c>
      <c r="AC156" s="3">
        <f t="shared" si="6"/>
        <v>22</v>
      </c>
    </row>
    <row r="157" spans="1:29" s="4" customFormat="1" ht="83.25" thickBot="1" x14ac:dyDescent="0.3">
      <c r="A157" s="15" t="s">
        <v>299</v>
      </c>
      <c r="B157" s="119" t="s">
        <v>91</v>
      </c>
      <c r="C157" s="29">
        <v>49.128999999999998</v>
      </c>
      <c r="D157" s="70">
        <v>45</v>
      </c>
      <c r="E157" s="131">
        <v>45</v>
      </c>
      <c r="F157" s="29">
        <v>0.91600000000000004</v>
      </c>
      <c r="G157" s="70">
        <v>8</v>
      </c>
      <c r="H157" s="60">
        <v>17.78</v>
      </c>
      <c r="I157" s="8" t="s">
        <v>105</v>
      </c>
      <c r="J157" s="8" t="s">
        <v>105</v>
      </c>
      <c r="K157" s="8" t="s">
        <v>105</v>
      </c>
      <c r="L157" s="70" t="s">
        <v>105</v>
      </c>
      <c r="M157" s="70">
        <v>2</v>
      </c>
      <c r="N157" s="70" t="s">
        <v>105</v>
      </c>
      <c r="O157" s="70" t="s">
        <v>105</v>
      </c>
      <c r="P157" s="70" t="s">
        <v>105</v>
      </c>
      <c r="Q157" s="60">
        <v>25</v>
      </c>
      <c r="R157" s="70">
        <v>13</v>
      </c>
      <c r="S157" s="70">
        <v>30</v>
      </c>
      <c r="T157" s="70">
        <v>8</v>
      </c>
      <c r="U157" s="60">
        <v>17.78</v>
      </c>
      <c r="V157" s="8" t="s">
        <v>105</v>
      </c>
      <c r="W157" s="8" t="s">
        <v>105</v>
      </c>
      <c r="X157" s="8" t="s">
        <v>105</v>
      </c>
      <c r="Y157" s="10" t="s">
        <v>105</v>
      </c>
      <c r="AA157" s="3">
        <f t="shared" si="5"/>
        <v>5</v>
      </c>
      <c r="AC157" s="3">
        <f t="shared" si="6"/>
        <v>6</v>
      </c>
    </row>
    <row r="158" spans="1:29" s="18" customFormat="1" ht="16.5" x14ac:dyDescent="0.25">
      <c r="A158" s="34" t="s">
        <v>189</v>
      </c>
      <c r="B158" s="130" t="s">
        <v>192</v>
      </c>
      <c r="C158" s="41"/>
      <c r="D158" s="16"/>
      <c r="E158" s="16"/>
      <c r="F158" s="41"/>
      <c r="G158" s="16"/>
      <c r="H158" s="49"/>
      <c r="I158" s="17"/>
      <c r="J158" s="17"/>
      <c r="K158" s="17"/>
      <c r="L158" s="16"/>
      <c r="M158" s="16"/>
      <c r="N158" s="16"/>
      <c r="O158" s="16"/>
      <c r="P158" s="16"/>
      <c r="Q158" s="49"/>
      <c r="R158" s="16"/>
      <c r="S158" s="16"/>
      <c r="T158" s="16"/>
      <c r="U158" s="49"/>
      <c r="V158" s="17"/>
      <c r="W158" s="17"/>
      <c r="X158" s="17"/>
      <c r="Y158" s="19"/>
      <c r="AA158" s="3">
        <f t="shared" si="5"/>
        <v>0</v>
      </c>
      <c r="AB158" s="4"/>
      <c r="AC158" s="3">
        <f t="shared" si="6"/>
        <v>0</v>
      </c>
    </row>
    <row r="159" spans="1:29" s="4" customFormat="1" ht="99" x14ac:dyDescent="0.25">
      <c r="A159" s="14" t="s">
        <v>300</v>
      </c>
      <c r="B159" s="118" t="s">
        <v>373</v>
      </c>
      <c r="C159" s="38">
        <v>51.155999999999999</v>
      </c>
      <c r="D159" s="74">
        <v>42</v>
      </c>
      <c r="E159" s="129">
        <v>34</v>
      </c>
      <c r="F159" s="38">
        <v>0.66500000000000004</v>
      </c>
      <c r="G159" s="74">
        <v>9</v>
      </c>
      <c r="H159" s="73">
        <v>21.43</v>
      </c>
      <c r="I159" s="75" t="s">
        <v>105</v>
      </c>
      <c r="J159" s="75" t="s">
        <v>105</v>
      </c>
      <c r="K159" s="75" t="s">
        <v>105</v>
      </c>
      <c r="L159" s="74" t="s">
        <v>105</v>
      </c>
      <c r="M159" s="74">
        <v>2</v>
      </c>
      <c r="N159" s="74" t="s">
        <v>105</v>
      </c>
      <c r="O159" s="74" t="s">
        <v>105</v>
      </c>
      <c r="P159" s="74" t="s">
        <v>105</v>
      </c>
      <c r="Q159" s="73">
        <v>22.22</v>
      </c>
      <c r="R159" s="74">
        <v>10</v>
      </c>
      <c r="S159" s="74">
        <v>30</v>
      </c>
      <c r="T159" s="74">
        <v>9</v>
      </c>
      <c r="U159" s="73">
        <v>26.47</v>
      </c>
      <c r="V159" s="75" t="s">
        <v>105</v>
      </c>
      <c r="W159" s="75" t="s">
        <v>105</v>
      </c>
      <c r="X159" s="75" t="s">
        <v>105</v>
      </c>
      <c r="Y159" s="7" t="s">
        <v>105</v>
      </c>
      <c r="AA159" s="3">
        <f t="shared" si="5"/>
        <v>1</v>
      </c>
      <c r="AC159" s="3">
        <f t="shared" si="6"/>
        <v>7</v>
      </c>
    </row>
    <row r="160" spans="1:29" s="4" customFormat="1" ht="66" x14ac:dyDescent="0.25">
      <c r="A160" s="14" t="s">
        <v>301</v>
      </c>
      <c r="B160" s="118" t="s">
        <v>92</v>
      </c>
      <c r="C160" s="38">
        <v>19.805</v>
      </c>
      <c r="D160" s="74">
        <v>11</v>
      </c>
      <c r="E160" s="129">
        <v>11</v>
      </c>
      <c r="F160" s="38">
        <v>0.55500000000000005</v>
      </c>
      <c r="G160" s="74">
        <v>3</v>
      </c>
      <c r="H160" s="73">
        <v>27.27</v>
      </c>
      <c r="I160" s="75" t="s">
        <v>105</v>
      </c>
      <c r="J160" s="75" t="s">
        <v>105</v>
      </c>
      <c r="K160" s="75" t="s">
        <v>105</v>
      </c>
      <c r="L160" s="74" t="s">
        <v>105</v>
      </c>
      <c r="M160" s="74">
        <v>0</v>
      </c>
      <c r="N160" s="74" t="s">
        <v>105</v>
      </c>
      <c r="O160" s="74" t="s">
        <v>105</v>
      </c>
      <c r="P160" s="74" t="s">
        <v>105</v>
      </c>
      <c r="Q160" s="73">
        <v>0</v>
      </c>
      <c r="R160" s="74">
        <v>3</v>
      </c>
      <c r="S160" s="74">
        <v>30</v>
      </c>
      <c r="T160" s="74">
        <v>3</v>
      </c>
      <c r="U160" s="73">
        <v>27.27</v>
      </c>
      <c r="V160" s="75" t="s">
        <v>105</v>
      </c>
      <c r="W160" s="75" t="s">
        <v>105</v>
      </c>
      <c r="X160" s="75" t="s">
        <v>105</v>
      </c>
      <c r="Y160" s="7" t="s">
        <v>105</v>
      </c>
      <c r="AA160" s="3">
        <f t="shared" si="5"/>
        <v>0</v>
      </c>
      <c r="AC160" s="3">
        <f t="shared" si="6"/>
        <v>3</v>
      </c>
    </row>
    <row r="161" spans="1:29" s="4" customFormat="1" ht="49.5" x14ac:dyDescent="0.25">
      <c r="A161" s="14" t="s">
        <v>302</v>
      </c>
      <c r="B161" s="118" t="s">
        <v>197</v>
      </c>
      <c r="C161" s="38">
        <v>32.655999999999999</v>
      </c>
      <c r="D161" s="74">
        <v>14</v>
      </c>
      <c r="E161" s="129">
        <v>15</v>
      </c>
      <c r="F161" s="38">
        <v>0.45900000000000002</v>
      </c>
      <c r="G161" s="74">
        <v>4</v>
      </c>
      <c r="H161" s="73">
        <v>28.57</v>
      </c>
      <c r="I161" s="75" t="s">
        <v>105</v>
      </c>
      <c r="J161" s="75" t="s">
        <v>105</v>
      </c>
      <c r="K161" s="75" t="s">
        <v>105</v>
      </c>
      <c r="L161" s="74" t="s">
        <v>105</v>
      </c>
      <c r="M161" s="74">
        <v>0</v>
      </c>
      <c r="N161" s="74" t="s">
        <v>105</v>
      </c>
      <c r="O161" s="74" t="s">
        <v>105</v>
      </c>
      <c r="P161" s="74" t="s">
        <v>105</v>
      </c>
      <c r="Q161" s="73">
        <v>0</v>
      </c>
      <c r="R161" s="74">
        <v>4</v>
      </c>
      <c r="S161" s="74">
        <v>30</v>
      </c>
      <c r="T161" s="74">
        <v>4</v>
      </c>
      <c r="U161" s="73">
        <v>26.67</v>
      </c>
      <c r="V161" s="75" t="s">
        <v>105</v>
      </c>
      <c r="W161" s="75" t="s">
        <v>105</v>
      </c>
      <c r="X161" s="75" t="s">
        <v>105</v>
      </c>
      <c r="Y161" s="7" t="s">
        <v>105</v>
      </c>
      <c r="AA161" s="3">
        <f t="shared" si="5"/>
        <v>0</v>
      </c>
      <c r="AC161" s="3">
        <f t="shared" si="6"/>
        <v>4</v>
      </c>
    </row>
    <row r="162" spans="1:29" s="4" customFormat="1" ht="49.5" x14ac:dyDescent="0.25">
      <c r="A162" s="14" t="s">
        <v>303</v>
      </c>
      <c r="B162" s="118" t="s">
        <v>345</v>
      </c>
      <c r="C162" s="38">
        <v>26.027000000000001</v>
      </c>
      <c r="D162" s="74">
        <v>25</v>
      </c>
      <c r="E162" s="129">
        <v>23</v>
      </c>
      <c r="F162" s="38">
        <v>0.88400000000000001</v>
      </c>
      <c r="G162" s="74">
        <v>5</v>
      </c>
      <c r="H162" s="73">
        <v>20</v>
      </c>
      <c r="I162" s="75" t="s">
        <v>105</v>
      </c>
      <c r="J162" s="75" t="s">
        <v>105</v>
      </c>
      <c r="K162" s="75" t="s">
        <v>105</v>
      </c>
      <c r="L162" s="74" t="s">
        <v>105</v>
      </c>
      <c r="M162" s="74">
        <v>0</v>
      </c>
      <c r="N162" s="74" t="s">
        <v>105</v>
      </c>
      <c r="O162" s="74" t="s">
        <v>105</v>
      </c>
      <c r="P162" s="74" t="s">
        <v>105</v>
      </c>
      <c r="Q162" s="73">
        <v>0</v>
      </c>
      <c r="R162" s="74">
        <v>6</v>
      </c>
      <c r="S162" s="74">
        <v>30</v>
      </c>
      <c r="T162" s="74">
        <v>4</v>
      </c>
      <c r="U162" s="73">
        <v>17.39</v>
      </c>
      <c r="V162" s="75" t="s">
        <v>105</v>
      </c>
      <c r="W162" s="75" t="s">
        <v>105</v>
      </c>
      <c r="X162" s="75" t="s">
        <v>105</v>
      </c>
      <c r="Y162" s="7" t="s">
        <v>105</v>
      </c>
      <c r="AA162" s="3">
        <f t="shared" si="5"/>
        <v>2</v>
      </c>
      <c r="AC162" s="3">
        <f t="shared" si="6"/>
        <v>5</v>
      </c>
    </row>
    <row r="163" spans="1:29" s="4" customFormat="1" ht="33.75" thickBot="1" x14ac:dyDescent="0.3">
      <c r="A163" s="15" t="s">
        <v>304</v>
      </c>
      <c r="B163" s="119" t="s">
        <v>93</v>
      </c>
      <c r="C163" s="29">
        <v>84.863</v>
      </c>
      <c r="D163" s="70">
        <v>10</v>
      </c>
      <c r="E163" s="131">
        <v>12</v>
      </c>
      <c r="F163" s="29">
        <v>0.14099999999999999</v>
      </c>
      <c r="G163" s="70">
        <v>3</v>
      </c>
      <c r="H163" s="60">
        <v>30</v>
      </c>
      <c r="I163" s="8" t="s">
        <v>105</v>
      </c>
      <c r="J163" s="8" t="s">
        <v>105</v>
      </c>
      <c r="K163" s="8" t="s">
        <v>105</v>
      </c>
      <c r="L163" s="70" t="s">
        <v>105</v>
      </c>
      <c r="M163" s="70">
        <v>0</v>
      </c>
      <c r="N163" s="70" t="s">
        <v>105</v>
      </c>
      <c r="O163" s="70" t="s">
        <v>105</v>
      </c>
      <c r="P163" s="70" t="s">
        <v>105</v>
      </c>
      <c r="Q163" s="60">
        <v>0</v>
      </c>
      <c r="R163" s="70">
        <v>3</v>
      </c>
      <c r="S163" s="70">
        <v>30</v>
      </c>
      <c r="T163" s="70">
        <v>3</v>
      </c>
      <c r="U163" s="60">
        <v>25</v>
      </c>
      <c r="V163" s="8" t="s">
        <v>105</v>
      </c>
      <c r="W163" s="8" t="s">
        <v>105</v>
      </c>
      <c r="X163" s="8" t="s">
        <v>105</v>
      </c>
      <c r="Y163" s="10" t="s">
        <v>105</v>
      </c>
      <c r="AA163" s="3">
        <f t="shared" si="5"/>
        <v>0</v>
      </c>
      <c r="AC163" s="3">
        <f t="shared" si="6"/>
        <v>3</v>
      </c>
    </row>
    <row r="164" spans="1:29" s="18" customFormat="1" ht="16.5" x14ac:dyDescent="0.25">
      <c r="A164" s="34" t="s">
        <v>190</v>
      </c>
      <c r="B164" s="130" t="s">
        <v>193</v>
      </c>
      <c r="C164" s="41"/>
      <c r="D164" s="16"/>
      <c r="E164" s="16"/>
      <c r="F164" s="41"/>
      <c r="G164" s="16"/>
      <c r="H164" s="49"/>
      <c r="I164" s="17"/>
      <c r="J164" s="17"/>
      <c r="K164" s="17"/>
      <c r="L164" s="16"/>
      <c r="M164" s="16"/>
      <c r="N164" s="16"/>
      <c r="O164" s="16"/>
      <c r="P164" s="16"/>
      <c r="Q164" s="49"/>
      <c r="R164" s="16"/>
      <c r="S164" s="16"/>
      <c r="T164" s="16"/>
      <c r="U164" s="49"/>
      <c r="V164" s="17"/>
      <c r="W164" s="17"/>
      <c r="X164" s="17"/>
      <c r="Y164" s="19"/>
      <c r="AA164" s="3">
        <f t="shared" si="5"/>
        <v>0</v>
      </c>
      <c r="AB164" s="4"/>
      <c r="AC164" s="3">
        <f t="shared" si="6"/>
        <v>0</v>
      </c>
    </row>
    <row r="165" spans="1:29" s="4" customFormat="1" ht="82.5" x14ac:dyDescent="0.25">
      <c r="A165" s="14" t="s">
        <v>305</v>
      </c>
      <c r="B165" s="118" t="s">
        <v>94</v>
      </c>
      <c r="C165" s="38">
        <v>75.084999999999994</v>
      </c>
      <c r="D165" s="74">
        <v>26</v>
      </c>
      <c r="E165" s="129">
        <v>27</v>
      </c>
      <c r="F165" s="38">
        <v>0.36</v>
      </c>
      <c r="G165" s="74">
        <v>7</v>
      </c>
      <c r="H165" s="73">
        <v>26.92</v>
      </c>
      <c r="I165" s="75" t="s">
        <v>105</v>
      </c>
      <c r="J165" s="75" t="s">
        <v>105</v>
      </c>
      <c r="K165" s="75" t="s">
        <v>105</v>
      </c>
      <c r="L165" s="74" t="s">
        <v>105</v>
      </c>
      <c r="M165" s="74">
        <v>7</v>
      </c>
      <c r="N165" s="74" t="s">
        <v>105</v>
      </c>
      <c r="O165" s="74" t="s">
        <v>105</v>
      </c>
      <c r="P165" s="74" t="s">
        <v>105</v>
      </c>
      <c r="Q165" s="73">
        <v>100</v>
      </c>
      <c r="R165" s="74">
        <v>8</v>
      </c>
      <c r="S165" s="74">
        <v>30</v>
      </c>
      <c r="T165" s="74">
        <v>8</v>
      </c>
      <c r="U165" s="73">
        <v>29.63</v>
      </c>
      <c r="V165" s="75" t="s">
        <v>105</v>
      </c>
      <c r="W165" s="75" t="s">
        <v>105</v>
      </c>
      <c r="X165" s="75" t="s">
        <v>105</v>
      </c>
      <c r="Y165" s="7" t="s">
        <v>105</v>
      </c>
      <c r="AA165" s="3">
        <f t="shared" si="5"/>
        <v>0</v>
      </c>
      <c r="AC165" s="3">
        <f t="shared" si="6"/>
        <v>0</v>
      </c>
    </row>
    <row r="166" spans="1:29" s="4" customFormat="1" ht="49.5" x14ac:dyDescent="0.25">
      <c r="A166" s="14" t="s">
        <v>306</v>
      </c>
      <c r="B166" s="118" t="s">
        <v>106</v>
      </c>
      <c r="C166" s="38">
        <v>53.637999999999998</v>
      </c>
      <c r="D166" s="74">
        <v>14</v>
      </c>
      <c r="E166" s="129">
        <v>14</v>
      </c>
      <c r="F166" s="38">
        <v>0.26100000000000001</v>
      </c>
      <c r="G166" s="74">
        <v>3</v>
      </c>
      <c r="H166" s="73">
        <v>21.43</v>
      </c>
      <c r="I166" s="75" t="s">
        <v>105</v>
      </c>
      <c r="J166" s="75" t="s">
        <v>105</v>
      </c>
      <c r="K166" s="75" t="s">
        <v>105</v>
      </c>
      <c r="L166" s="74" t="s">
        <v>105</v>
      </c>
      <c r="M166" s="74">
        <v>1</v>
      </c>
      <c r="N166" s="74" t="s">
        <v>105</v>
      </c>
      <c r="O166" s="74" t="s">
        <v>105</v>
      </c>
      <c r="P166" s="74" t="s">
        <v>105</v>
      </c>
      <c r="Q166" s="73">
        <v>33.33</v>
      </c>
      <c r="R166" s="74">
        <v>4</v>
      </c>
      <c r="S166" s="74">
        <v>30</v>
      </c>
      <c r="T166" s="74">
        <v>3</v>
      </c>
      <c r="U166" s="73">
        <v>21.43</v>
      </c>
      <c r="V166" s="75" t="s">
        <v>105</v>
      </c>
      <c r="W166" s="75" t="s">
        <v>105</v>
      </c>
      <c r="X166" s="75" t="s">
        <v>105</v>
      </c>
      <c r="Y166" s="7" t="s">
        <v>105</v>
      </c>
      <c r="AA166" s="3">
        <f t="shared" si="5"/>
        <v>1</v>
      </c>
      <c r="AC166" s="3">
        <f t="shared" si="6"/>
        <v>2</v>
      </c>
    </row>
    <row r="167" spans="1:29" s="4" customFormat="1" ht="33" x14ac:dyDescent="0.25">
      <c r="A167" s="14" t="s">
        <v>307</v>
      </c>
      <c r="B167" s="118" t="s">
        <v>95</v>
      </c>
      <c r="C167" s="38">
        <v>70.131</v>
      </c>
      <c r="D167" s="74">
        <v>22</v>
      </c>
      <c r="E167" s="129">
        <v>23</v>
      </c>
      <c r="F167" s="38">
        <v>0.32800000000000001</v>
      </c>
      <c r="G167" s="74">
        <v>2</v>
      </c>
      <c r="H167" s="73">
        <v>9.09</v>
      </c>
      <c r="I167" s="75" t="s">
        <v>105</v>
      </c>
      <c r="J167" s="75" t="s">
        <v>105</v>
      </c>
      <c r="K167" s="75" t="s">
        <v>105</v>
      </c>
      <c r="L167" s="74" t="s">
        <v>105</v>
      </c>
      <c r="M167" s="74">
        <v>1</v>
      </c>
      <c r="N167" s="74" t="s">
        <v>105</v>
      </c>
      <c r="O167" s="74" t="s">
        <v>105</v>
      </c>
      <c r="P167" s="74" t="s">
        <v>105</v>
      </c>
      <c r="Q167" s="73">
        <v>50</v>
      </c>
      <c r="R167" s="74">
        <v>6</v>
      </c>
      <c r="S167" s="74">
        <v>30</v>
      </c>
      <c r="T167" s="74">
        <v>2</v>
      </c>
      <c r="U167" s="73">
        <v>8.6999999999999993</v>
      </c>
      <c r="V167" s="75" t="s">
        <v>105</v>
      </c>
      <c r="W167" s="75" t="s">
        <v>105</v>
      </c>
      <c r="X167" s="75" t="s">
        <v>105</v>
      </c>
      <c r="Y167" s="7" t="s">
        <v>105</v>
      </c>
      <c r="AA167" s="3">
        <f t="shared" si="5"/>
        <v>4</v>
      </c>
      <c r="AC167" s="3">
        <f t="shared" si="6"/>
        <v>1</v>
      </c>
    </row>
    <row r="168" spans="1:29" s="4" customFormat="1" ht="39.75" customHeight="1" x14ac:dyDescent="0.25">
      <c r="A168" s="14" t="s">
        <v>308</v>
      </c>
      <c r="B168" s="118" t="s">
        <v>96</v>
      </c>
      <c r="C168" s="38">
        <v>24.882000000000001</v>
      </c>
      <c r="D168" s="74">
        <v>8</v>
      </c>
      <c r="E168" s="129">
        <v>9</v>
      </c>
      <c r="F168" s="38">
        <v>0.36199999999999999</v>
      </c>
      <c r="G168" s="74">
        <v>2</v>
      </c>
      <c r="H168" s="73">
        <v>25</v>
      </c>
      <c r="I168" s="75" t="s">
        <v>105</v>
      </c>
      <c r="J168" s="75" t="s">
        <v>105</v>
      </c>
      <c r="K168" s="75" t="s">
        <v>105</v>
      </c>
      <c r="L168" s="74" t="s">
        <v>105</v>
      </c>
      <c r="M168" s="74">
        <v>0</v>
      </c>
      <c r="N168" s="74" t="s">
        <v>105</v>
      </c>
      <c r="O168" s="74" t="s">
        <v>105</v>
      </c>
      <c r="P168" s="74" t="s">
        <v>105</v>
      </c>
      <c r="Q168" s="73">
        <v>0</v>
      </c>
      <c r="R168" s="74">
        <v>2</v>
      </c>
      <c r="S168" s="74">
        <v>30</v>
      </c>
      <c r="T168" s="74">
        <v>2</v>
      </c>
      <c r="U168" s="73">
        <v>22.22</v>
      </c>
      <c r="V168" s="75" t="s">
        <v>105</v>
      </c>
      <c r="W168" s="75" t="s">
        <v>105</v>
      </c>
      <c r="X168" s="75" t="s">
        <v>105</v>
      </c>
      <c r="Y168" s="7" t="s">
        <v>105</v>
      </c>
      <c r="AA168" s="3">
        <f t="shared" si="5"/>
        <v>0</v>
      </c>
      <c r="AC168" s="3">
        <f t="shared" si="6"/>
        <v>2</v>
      </c>
    </row>
    <row r="169" spans="1:29" s="4" customFormat="1" ht="33.75" thickBot="1" x14ac:dyDescent="0.3">
      <c r="A169" s="15" t="s">
        <v>309</v>
      </c>
      <c r="B169" s="119" t="s">
        <v>97</v>
      </c>
      <c r="C169" s="29">
        <v>17.419</v>
      </c>
      <c r="D169" s="70">
        <v>10</v>
      </c>
      <c r="E169" s="131">
        <v>7</v>
      </c>
      <c r="F169" s="29">
        <v>0.40200000000000002</v>
      </c>
      <c r="G169" s="70">
        <v>3</v>
      </c>
      <c r="H169" s="60">
        <v>30</v>
      </c>
      <c r="I169" s="8" t="s">
        <v>105</v>
      </c>
      <c r="J169" s="8" t="s">
        <v>105</v>
      </c>
      <c r="K169" s="8" t="s">
        <v>105</v>
      </c>
      <c r="L169" s="70" t="s">
        <v>105</v>
      </c>
      <c r="M169" s="70">
        <v>1</v>
      </c>
      <c r="N169" s="70" t="s">
        <v>105</v>
      </c>
      <c r="O169" s="70" t="s">
        <v>105</v>
      </c>
      <c r="P169" s="70" t="s">
        <v>105</v>
      </c>
      <c r="Q169" s="60">
        <v>33.33</v>
      </c>
      <c r="R169" s="70">
        <v>2</v>
      </c>
      <c r="S169" s="70">
        <v>30</v>
      </c>
      <c r="T169" s="70">
        <v>2</v>
      </c>
      <c r="U169" s="60">
        <v>28.57</v>
      </c>
      <c r="V169" s="8" t="s">
        <v>105</v>
      </c>
      <c r="W169" s="8" t="s">
        <v>105</v>
      </c>
      <c r="X169" s="8" t="s">
        <v>105</v>
      </c>
      <c r="Y169" s="10" t="s">
        <v>105</v>
      </c>
      <c r="AA169" s="3">
        <f t="shared" si="5"/>
        <v>0</v>
      </c>
      <c r="AC169" s="3">
        <f t="shared" si="6"/>
        <v>2</v>
      </c>
    </row>
    <row r="170" spans="1:29" s="18" customFormat="1" ht="16.5" x14ac:dyDescent="0.25">
      <c r="A170" s="34" t="s">
        <v>195</v>
      </c>
      <c r="B170" s="65" t="s">
        <v>194</v>
      </c>
      <c r="C170" s="41"/>
      <c r="D170" s="16"/>
      <c r="E170" s="16"/>
      <c r="F170" s="41"/>
      <c r="G170" s="16"/>
      <c r="H170" s="49"/>
      <c r="I170" s="17"/>
      <c r="J170" s="17"/>
      <c r="K170" s="17"/>
      <c r="L170" s="16"/>
      <c r="M170" s="16"/>
      <c r="N170" s="16"/>
      <c r="O170" s="16"/>
      <c r="P170" s="16"/>
      <c r="Q170" s="49"/>
      <c r="R170" s="16"/>
      <c r="S170" s="16"/>
      <c r="T170" s="16"/>
      <c r="U170" s="49"/>
      <c r="V170" s="17"/>
      <c r="W170" s="17"/>
      <c r="X170" s="17"/>
      <c r="Y170" s="19"/>
      <c r="AA170" s="3">
        <f t="shared" si="5"/>
        <v>0</v>
      </c>
      <c r="AB170" s="4"/>
      <c r="AC170" s="3">
        <f t="shared" si="6"/>
        <v>0</v>
      </c>
    </row>
    <row r="171" spans="1:29" s="4" customFormat="1" ht="172.5" customHeight="1" x14ac:dyDescent="0.25">
      <c r="A171" s="14" t="s">
        <v>310</v>
      </c>
      <c r="B171" s="118" t="s">
        <v>98</v>
      </c>
      <c r="C171" s="38">
        <v>66.986999999999995</v>
      </c>
      <c r="D171" s="74">
        <v>63</v>
      </c>
      <c r="E171" s="75">
        <v>63</v>
      </c>
      <c r="F171" s="38">
        <v>0.94</v>
      </c>
      <c r="G171" s="74">
        <v>18</v>
      </c>
      <c r="H171" s="73">
        <v>28.57</v>
      </c>
      <c r="I171" s="75" t="s">
        <v>105</v>
      </c>
      <c r="J171" s="75" t="s">
        <v>105</v>
      </c>
      <c r="K171" s="75" t="s">
        <v>105</v>
      </c>
      <c r="L171" s="74" t="s">
        <v>105</v>
      </c>
      <c r="M171" s="74">
        <v>1</v>
      </c>
      <c r="N171" s="74" t="s">
        <v>105</v>
      </c>
      <c r="O171" s="74" t="s">
        <v>105</v>
      </c>
      <c r="P171" s="74" t="s">
        <v>105</v>
      </c>
      <c r="Q171" s="73">
        <v>5.56</v>
      </c>
      <c r="R171" s="74">
        <v>18</v>
      </c>
      <c r="S171" s="74">
        <v>30</v>
      </c>
      <c r="T171" s="74">
        <v>18</v>
      </c>
      <c r="U171" s="73">
        <v>28.57</v>
      </c>
      <c r="V171" s="75" t="s">
        <v>105</v>
      </c>
      <c r="W171" s="75" t="s">
        <v>105</v>
      </c>
      <c r="X171" s="75" t="s">
        <v>105</v>
      </c>
      <c r="Y171" s="7" t="s">
        <v>105</v>
      </c>
      <c r="AA171" s="3">
        <f t="shared" si="5"/>
        <v>0</v>
      </c>
      <c r="AC171" s="3">
        <f t="shared" si="6"/>
        <v>17</v>
      </c>
    </row>
    <row r="172" spans="1:29" s="4" customFormat="1" ht="153" customHeight="1" x14ac:dyDescent="0.25">
      <c r="A172" s="14" t="s">
        <v>311</v>
      </c>
      <c r="B172" s="118" t="s">
        <v>387</v>
      </c>
      <c r="C172" s="38">
        <v>30.469000000000001</v>
      </c>
      <c r="D172" s="74">
        <v>37</v>
      </c>
      <c r="E172" s="75">
        <v>30</v>
      </c>
      <c r="F172" s="38">
        <v>0.98499999999999999</v>
      </c>
      <c r="G172" s="74">
        <v>11</v>
      </c>
      <c r="H172" s="73">
        <v>29.73</v>
      </c>
      <c r="I172" s="75" t="s">
        <v>105</v>
      </c>
      <c r="J172" s="75" t="s">
        <v>105</v>
      </c>
      <c r="K172" s="75" t="s">
        <v>105</v>
      </c>
      <c r="L172" s="74" t="s">
        <v>105</v>
      </c>
      <c r="M172" s="74">
        <v>0</v>
      </c>
      <c r="N172" s="74" t="s">
        <v>105</v>
      </c>
      <c r="O172" s="74" t="s">
        <v>105</v>
      </c>
      <c r="P172" s="74" t="s">
        <v>105</v>
      </c>
      <c r="Q172" s="73">
        <v>0</v>
      </c>
      <c r="R172" s="74">
        <v>9</v>
      </c>
      <c r="S172" s="74">
        <v>30</v>
      </c>
      <c r="T172" s="74">
        <v>9</v>
      </c>
      <c r="U172" s="73">
        <v>30</v>
      </c>
      <c r="V172" s="75" t="s">
        <v>105</v>
      </c>
      <c r="W172" s="75" t="s">
        <v>105</v>
      </c>
      <c r="X172" s="75" t="s">
        <v>105</v>
      </c>
      <c r="Y172" s="7" t="s">
        <v>105</v>
      </c>
      <c r="AA172" s="3">
        <f t="shared" si="5"/>
        <v>0</v>
      </c>
      <c r="AC172" s="3">
        <f t="shared" si="6"/>
        <v>11</v>
      </c>
    </row>
    <row r="173" spans="1:29" s="4" customFormat="1" ht="99" x14ac:dyDescent="0.25">
      <c r="A173" s="14" t="s">
        <v>312</v>
      </c>
      <c r="B173" s="118" t="s">
        <v>342</v>
      </c>
      <c r="C173" s="38">
        <v>52.311999999999998</v>
      </c>
      <c r="D173" s="74">
        <v>38</v>
      </c>
      <c r="E173" s="75">
        <v>32</v>
      </c>
      <c r="F173" s="38">
        <v>0.61199999999999999</v>
      </c>
      <c r="G173" s="74">
        <v>10</v>
      </c>
      <c r="H173" s="73">
        <v>26.32</v>
      </c>
      <c r="I173" s="75" t="s">
        <v>105</v>
      </c>
      <c r="J173" s="75" t="s">
        <v>105</v>
      </c>
      <c r="K173" s="75" t="s">
        <v>105</v>
      </c>
      <c r="L173" s="74" t="s">
        <v>105</v>
      </c>
      <c r="M173" s="74">
        <v>3</v>
      </c>
      <c r="N173" s="74" t="s">
        <v>105</v>
      </c>
      <c r="O173" s="74" t="s">
        <v>105</v>
      </c>
      <c r="P173" s="74" t="s">
        <v>105</v>
      </c>
      <c r="Q173" s="73">
        <v>30</v>
      </c>
      <c r="R173" s="74">
        <v>9</v>
      </c>
      <c r="S173" s="74">
        <v>30</v>
      </c>
      <c r="T173" s="74">
        <v>9</v>
      </c>
      <c r="U173" s="73">
        <v>28.13</v>
      </c>
      <c r="V173" s="75" t="s">
        <v>105</v>
      </c>
      <c r="W173" s="75" t="s">
        <v>105</v>
      </c>
      <c r="X173" s="75" t="s">
        <v>105</v>
      </c>
      <c r="Y173" s="7" t="s">
        <v>105</v>
      </c>
      <c r="AA173" s="3">
        <f t="shared" si="5"/>
        <v>0</v>
      </c>
      <c r="AC173" s="3">
        <f t="shared" si="6"/>
        <v>7</v>
      </c>
    </row>
    <row r="174" spans="1:29" s="4" customFormat="1" ht="165" x14ac:dyDescent="0.25">
      <c r="A174" s="14" t="s">
        <v>313</v>
      </c>
      <c r="B174" s="118" t="s">
        <v>351</v>
      </c>
      <c r="C174" s="38">
        <v>95.302999999999997</v>
      </c>
      <c r="D174" s="74">
        <v>66</v>
      </c>
      <c r="E174" s="75">
        <v>62</v>
      </c>
      <c r="F174" s="38">
        <v>0.65100000000000002</v>
      </c>
      <c r="G174" s="74">
        <v>15</v>
      </c>
      <c r="H174" s="73">
        <v>22.73</v>
      </c>
      <c r="I174" s="75" t="s">
        <v>105</v>
      </c>
      <c r="J174" s="75" t="s">
        <v>105</v>
      </c>
      <c r="K174" s="75" t="s">
        <v>105</v>
      </c>
      <c r="L174" s="74" t="s">
        <v>105</v>
      </c>
      <c r="M174" s="74">
        <v>0</v>
      </c>
      <c r="N174" s="74" t="s">
        <v>105</v>
      </c>
      <c r="O174" s="74" t="s">
        <v>105</v>
      </c>
      <c r="P174" s="74" t="s">
        <v>105</v>
      </c>
      <c r="Q174" s="73">
        <v>0</v>
      </c>
      <c r="R174" s="74">
        <v>18</v>
      </c>
      <c r="S174" s="74">
        <v>30</v>
      </c>
      <c r="T174" s="74">
        <v>15</v>
      </c>
      <c r="U174" s="73">
        <v>24.19</v>
      </c>
      <c r="V174" s="75" t="s">
        <v>105</v>
      </c>
      <c r="W174" s="75" t="s">
        <v>105</v>
      </c>
      <c r="X174" s="75" t="s">
        <v>105</v>
      </c>
      <c r="Y174" s="7" t="s">
        <v>105</v>
      </c>
      <c r="AA174" s="3">
        <f t="shared" si="5"/>
        <v>3</v>
      </c>
      <c r="AC174" s="3">
        <f t="shared" si="6"/>
        <v>15</v>
      </c>
    </row>
    <row r="175" spans="1:29" s="4" customFormat="1" ht="157.5" customHeight="1" x14ac:dyDescent="0.25">
      <c r="A175" s="14" t="s">
        <v>314</v>
      </c>
      <c r="B175" s="118" t="s">
        <v>352</v>
      </c>
      <c r="C175" s="38">
        <v>134.08799999999999</v>
      </c>
      <c r="D175" s="74">
        <v>61</v>
      </c>
      <c r="E175" s="75">
        <v>56</v>
      </c>
      <c r="F175" s="38">
        <v>0.41799999999999998</v>
      </c>
      <c r="G175" s="74">
        <v>12</v>
      </c>
      <c r="H175" s="73">
        <v>19.670000000000002</v>
      </c>
      <c r="I175" s="75" t="s">
        <v>105</v>
      </c>
      <c r="J175" s="75" t="s">
        <v>105</v>
      </c>
      <c r="K175" s="75" t="s">
        <v>105</v>
      </c>
      <c r="L175" s="74" t="s">
        <v>105</v>
      </c>
      <c r="M175" s="74">
        <v>2</v>
      </c>
      <c r="N175" s="74" t="s">
        <v>105</v>
      </c>
      <c r="O175" s="74" t="s">
        <v>105</v>
      </c>
      <c r="P175" s="74" t="s">
        <v>105</v>
      </c>
      <c r="Q175" s="73">
        <v>16.670000000000002</v>
      </c>
      <c r="R175" s="74">
        <v>16</v>
      </c>
      <c r="S175" s="74">
        <v>30</v>
      </c>
      <c r="T175" s="74">
        <v>15</v>
      </c>
      <c r="U175" s="73">
        <v>26.79</v>
      </c>
      <c r="V175" s="75" t="s">
        <v>105</v>
      </c>
      <c r="W175" s="75" t="s">
        <v>105</v>
      </c>
      <c r="X175" s="75" t="s">
        <v>105</v>
      </c>
      <c r="Y175" s="7" t="s">
        <v>105</v>
      </c>
      <c r="AA175" s="3">
        <f t="shared" si="5"/>
        <v>1</v>
      </c>
      <c r="AC175" s="3">
        <f t="shared" si="6"/>
        <v>10</v>
      </c>
    </row>
    <row r="176" spans="1:29" s="4" customFormat="1" ht="66.75" thickBot="1" x14ac:dyDescent="0.3">
      <c r="A176" s="15" t="s">
        <v>315</v>
      </c>
      <c r="B176" s="119" t="s">
        <v>399</v>
      </c>
      <c r="C176" s="29">
        <v>16.355</v>
      </c>
      <c r="D176" s="70">
        <v>13</v>
      </c>
      <c r="E176" s="8">
        <v>13</v>
      </c>
      <c r="F176" s="29">
        <v>0.79500000000000004</v>
      </c>
      <c r="G176" s="70">
        <v>3</v>
      </c>
      <c r="H176" s="60">
        <v>23.08</v>
      </c>
      <c r="I176" s="8" t="s">
        <v>105</v>
      </c>
      <c r="J176" s="8" t="s">
        <v>105</v>
      </c>
      <c r="K176" s="8" t="s">
        <v>105</v>
      </c>
      <c r="L176" s="70" t="s">
        <v>105</v>
      </c>
      <c r="M176" s="70">
        <v>0</v>
      </c>
      <c r="N176" s="70" t="s">
        <v>105</v>
      </c>
      <c r="O176" s="70" t="s">
        <v>105</v>
      </c>
      <c r="P176" s="70" t="s">
        <v>105</v>
      </c>
      <c r="Q176" s="60">
        <v>0</v>
      </c>
      <c r="R176" s="70">
        <v>3</v>
      </c>
      <c r="S176" s="70">
        <v>30</v>
      </c>
      <c r="T176" s="70">
        <v>3</v>
      </c>
      <c r="U176" s="60">
        <v>23.08</v>
      </c>
      <c r="V176" s="8" t="s">
        <v>105</v>
      </c>
      <c r="W176" s="8" t="s">
        <v>105</v>
      </c>
      <c r="X176" s="8" t="s">
        <v>105</v>
      </c>
      <c r="Y176" s="10" t="s">
        <v>105</v>
      </c>
      <c r="AA176" s="3">
        <f t="shared" si="5"/>
        <v>0</v>
      </c>
      <c r="AC176" s="3">
        <f t="shared" si="6"/>
        <v>3</v>
      </c>
    </row>
    <row r="177" spans="1:25" ht="34.5" customHeight="1" thickBot="1" x14ac:dyDescent="0.3">
      <c r="A177" s="160" t="s">
        <v>435</v>
      </c>
      <c r="B177" s="161"/>
      <c r="C177" s="91">
        <v>11445.699000000001</v>
      </c>
      <c r="D177" s="96">
        <v>5852</v>
      </c>
      <c r="E177" s="96">
        <v>5731</v>
      </c>
      <c r="F177" s="132" t="s">
        <v>105</v>
      </c>
      <c r="G177" s="96">
        <v>1348</v>
      </c>
      <c r="H177" s="92" t="s">
        <v>105</v>
      </c>
      <c r="I177" s="92" t="s">
        <v>105</v>
      </c>
      <c r="J177" s="92" t="s">
        <v>105</v>
      </c>
      <c r="K177" s="92" t="s">
        <v>105</v>
      </c>
      <c r="L177" s="92" t="s">
        <v>105</v>
      </c>
      <c r="M177" s="96">
        <v>301</v>
      </c>
      <c r="N177" s="92" t="s">
        <v>105</v>
      </c>
      <c r="O177" s="92" t="s">
        <v>105</v>
      </c>
      <c r="P177" s="92" t="s">
        <v>105</v>
      </c>
      <c r="Q177" s="92" t="s">
        <v>105</v>
      </c>
      <c r="R177" s="96">
        <v>1665</v>
      </c>
      <c r="S177" s="92" t="s">
        <v>105</v>
      </c>
      <c r="T177" s="96">
        <v>1348</v>
      </c>
      <c r="U177" s="92" t="s">
        <v>105</v>
      </c>
      <c r="V177" s="92" t="s">
        <v>105</v>
      </c>
      <c r="W177" s="92" t="s">
        <v>105</v>
      </c>
      <c r="X177" s="92" t="s">
        <v>105</v>
      </c>
      <c r="Y177" s="97" t="s">
        <v>105</v>
      </c>
    </row>
    <row r="178" spans="1:25" ht="40.5" customHeight="1" thickBot="1" x14ac:dyDescent="0.3">
      <c r="A178" s="160" t="s">
        <v>433</v>
      </c>
      <c r="B178" s="161"/>
      <c r="C178" s="91">
        <v>8815.0820000000003</v>
      </c>
      <c r="D178" s="92">
        <v>4946</v>
      </c>
      <c r="E178" s="92">
        <v>4875</v>
      </c>
      <c r="F178" s="133" t="s">
        <v>105</v>
      </c>
      <c r="G178" s="92">
        <v>1083</v>
      </c>
      <c r="H178" s="92" t="s">
        <v>105</v>
      </c>
      <c r="I178" s="92" t="s">
        <v>105</v>
      </c>
      <c r="J178" s="92" t="s">
        <v>105</v>
      </c>
      <c r="K178" s="92" t="s">
        <v>105</v>
      </c>
      <c r="L178" s="92" t="s">
        <v>105</v>
      </c>
      <c r="M178" s="92">
        <v>260</v>
      </c>
      <c r="N178" s="92" t="s">
        <v>105</v>
      </c>
      <c r="O178" s="92" t="s">
        <v>105</v>
      </c>
      <c r="P178" s="92" t="s">
        <v>105</v>
      </c>
      <c r="Q178" s="92" t="s">
        <v>105</v>
      </c>
      <c r="R178" s="92">
        <v>1414</v>
      </c>
      <c r="S178" s="92" t="s">
        <v>105</v>
      </c>
      <c r="T178" s="92">
        <v>1097</v>
      </c>
      <c r="U178" s="92" t="s">
        <v>105</v>
      </c>
      <c r="V178" s="92" t="s">
        <v>105</v>
      </c>
      <c r="W178" s="92" t="s">
        <v>105</v>
      </c>
      <c r="X178" s="92" t="s">
        <v>105</v>
      </c>
      <c r="Y178" s="97" t="s">
        <v>105</v>
      </c>
    </row>
    <row r="179" spans="1:25" ht="37.5" customHeight="1" thickBot="1" x14ac:dyDescent="0.3">
      <c r="A179" s="160" t="s">
        <v>434</v>
      </c>
      <c r="B179" s="161"/>
      <c r="C179" s="91">
        <v>2630.6170000000002</v>
      </c>
      <c r="D179" s="92">
        <v>906</v>
      </c>
      <c r="E179" s="92">
        <v>856</v>
      </c>
      <c r="F179" s="133" t="s">
        <v>105</v>
      </c>
      <c r="G179" s="92">
        <v>265</v>
      </c>
      <c r="H179" s="92" t="s">
        <v>105</v>
      </c>
      <c r="I179" s="92" t="s">
        <v>105</v>
      </c>
      <c r="J179" s="92" t="s">
        <v>105</v>
      </c>
      <c r="K179" s="92" t="s">
        <v>105</v>
      </c>
      <c r="L179" s="92" t="s">
        <v>105</v>
      </c>
      <c r="M179" s="92">
        <v>41</v>
      </c>
      <c r="N179" s="92" t="s">
        <v>105</v>
      </c>
      <c r="O179" s="92" t="s">
        <v>105</v>
      </c>
      <c r="P179" s="92" t="s">
        <v>105</v>
      </c>
      <c r="Q179" s="92" t="s">
        <v>105</v>
      </c>
      <c r="R179" s="92">
        <v>251</v>
      </c>
      <c r="S179" s="92" t="s">
        <v>105</v>
      </c>
      <c r="T179" s="92">
        <v>251</v>
      </c>
      <c r="U179" s="92" t="s">
        <v>105</v>
      </c>
      <c r="V179" s="92" t="s">
        <v>105</v>
      </c>
      <c r="W179" s="92" t="s">
        <v>105</v>
      </c>
      <c r="X179" s="92" t="s">
        <v>105</v>
      </c>
      <c r="Y179" s="97" t="s">
        <v>105</v>
      </c>
    </row>
    <row r="181" spans="1:25" ht="105" customHeight="1" x14ac:dyDescent="0.25">
      <c r="A181" s="178" t="s">
        <v>422</v>
      </c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79"/>
      <c r="Y181" s="179"/>
    </row>
    <row r="182" spans="1:25" ht="48.75" customHeight="1" x14ac:dyDescent="0.25">
      <c r="A182" s="177" t="s">
        <v>427</v>
      </c>
      <c r="B182" s="177"/>
      <c r="C182" s="177"/>
      <c r="D182" s="177"/>
      <c r="E182" s="177"/>
      <c r="F182" s="177"/>
      <c r="G182" s="177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</row>
    <row r="184" spans="1:25" x14ac:dyDescent="0.25">
      <c r="A184" s="11" t="s">
        <v>108</v>
      </c>
      <c r="N184" s="11" t="s">
        <v>108</v>
      </c>
    </row>
    <row r="185" spans="1:25" x14ac:dyDescent="0.25">
      <c r="R185" s="11" t="s">
        <v>108</v>
      </c>
    </row>
    <row r="186" spans="1:25" x14ac:dyDescent="0.25">
      <c r="F186" s="11" t="s">
        <v>108</v>
      </c>
    </row>
    <row r="188" spans="1:25" x14ac:dyDescent="0.25">
      <c r="A188" s="11" t="s">
        <v>108</v>
      </c>
      <c r="E188" s="11" t="s">
        <v>108</v>
      </c>
      <c r="L188" s="11" t="s">
        <v>108</v>
      </c>
    </row>
  </sheetData>
  <mergeCells count="40">
    <mergeCell ref="A182:Y182"/>
    <mergeCell ref="A181:Y181"/>
    <mergeCell ref="A177:B177"/>
    <mergeCell ref="V8:V10"/>
    <mergeCell ref="Y9:Y10"/>
    <mergeCell ref="T8:T10"/>
    <mergeCell ref="J8:L8"/>
    <mergeCell ref="N8:P8"/>
    <mergeCell ref="Q8:Q10"/>
    <mergeCell ref="R8:R10"/>
    <mergeCell ref="U8:U10"/>
    <mergeCell ref="N9:O9"/>
    <mergeCell ref="P9:P10"/>
    <mergeCell ref="S8:S10"/>
    <mergeCell ref="M8:M10"/>
    <mergeCell ref="A178:B178"/>
    <mergeCell ref="A2:Y2"/>
    <mergeCell ref="A3:Y3"/>
    <mergeCell ref="A4:Y4"/>
    <mergeCell ref="A6:A10"/>
    <mergeCell ref="B6:B10"/>
    <mergeCell ref="C6:C10"/>
    <mergeCell ref="D6:E7"/>
    <mergeCell ref="F6:F10"/>
    <mergeCell ref="G6:Q6"/>
    <mergeCell ref="R6:Y6"/>
    <mergeCell ref="G7:L7"/>
    <mergeCell ref="M7:Q7"/>
    <mergeCell ref="R7:S7"/>
    <mergeCell ref="T7:Y7"/>
    <mergeCell ref="W8:Y8"/>
    <mergeCell ref="D8:D10"/>
    <mergeCell ref="A179:B179"/>
    <mergeCell ref="E8:E10"/>
    <mergeCell ref="W9:X9"/>
    <mergeCell ref="L9:L10"/>
    <mergeCell ref="H8:H10"/>
    <mergeCell ref="G8:G10"/>
    <mergeCell ref="I8:I10"/>
    <mergeCell ref="J9:K9"/>
  </mergeCells>
  <conditionalFormatting sqref="AC13:AC176 AA1:AA1048576">
    <cfRule type="cellIs" dxfId="3" priority="271" operator="lessThan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47" orientation="landscape" horizontalDpi="180" verticalDpi="180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0"/>
  <sheetViews>
    <sheetView zoomScale="70" zoomScaleNormal="70" workbookViewId="0">
      <selection activeCell="A2" sqref="A2:Y2"/>
    </sheetView>
  </sheetViews>
  <sheetFormatPr defaultRowHeight="15" x14ac:dyDescent="0.25"/>
  <cols>
    <col min="1" max="1" width="8.140625" style="11" customWidth="1"/>
    <col min="2" max="2" width="33.5703125" style="11" customWidth="1"/>
    <col min="3" max="3" width="16" style="11" customWidth="1"/>
    <col min="4" max="4" width="9.42578125" style="11" customWidth="1"/>
    <col min="5" max="5" width="10.28515625" style="11" customWidth="1"/>
    <col min="6" max="6" width="18.140625" style="11" customWidth="1"/>
    <col min="7" max="7" width="9.140625" style="11"/>
    <col min="8" max="8" width="14.85546875" style="11" bestFit="1" customWidth="1"/>
    <col min="9" max="9" width="14.85546875" style="11" customWidth="1"/>
    <col min="10" max="10" width="9.140625" style="11"/>
    <col min="11" max="11" width="11" style="11" customWidth="1"/>
    <col min="12" max="16" width="9.140625" style="11"/>
    <col min="17" max="17" width="11.140625" style="11" customWidth="1"/>
    <col min="18" max="18" width="9.140625" style="11"/>
    <col min="19" max="19" width="9.28515625" style="11" customWidth="1"/>
    <col min="20" max="20" width="9.140625" style="11"/>
    <col min="21" max="21" width="10.140625" style="11" bestFit="1" customWidth="1"/>
    <col min="22" max="22" width="10.140625" style="11" customWidth="1"/>
    <col min="23" max="23" width="9.140625" style="11"/>
    <col min="24" max="24" width="12.140625" style="11" customWidth="1"/>
    <col min="25" max="26" width="9.140625" style="11"/>
    <col min="27" max="27" width="11" style="11" hidden="1" customWidth="1"/>
    <col min="28" max="28" width="9.140625" style="11" hidden="1" customWidth="1"/>
    <col min="29" max="29" width="14.42578125" style="12" hidden="1" customWidth="1"/>
    <col min="30" max="16384" width="9.140625" style="11"/>
  </cols>
  <sheetData>
    <row r="1" spans="1:29" ht="18.75" x14ac:dyDescent="0.25">
      <c r="Y1" s="107" t="s">
        <v>452</v>
      </c>
    </row>
    <row r="2" spans="1:29" ht="48" customHeight="1" x14ac:dyDescent="0.25">
      <c r="A2" s="188" t="s">
        <v>456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29" ht="22.5" customHeight="1" x14ac:dyDescent="0.25">
      <c r="A3" s="180" t="s">
        <v>25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29" ht="18.75" x14ac:dyDescent="0.3">
      <c r="A4" s="181" t="s">
        <v>29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</row>
    <row r="5" spans="1:29" ht="15.75" thickBot="1" x14ac:dyDescent="0.3"/>
    <row r="6" spans="1:29" ht="54" customHeight="1" x14ac:dyDescent="0.25">
      <c r="A6" s="171" t="s">
        <v>0</v>
      </c>
      <c r="B6" s="174" t="s">
        <v>15</v>
      </c>
      <c r="C6" s="174" t="s">
        <v>388</v>
      </c>
      <c r="D6" s="174" t="s">
        <v>16</v>
      </c>
      <c r="E6" s="174"/>
      <c r="F6" s="174" t="s">
        <v>389</v>
      </c>
      <c r="G6" s="174" t="s">
        <v>2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 t="s">
        <v>3</v>
      </c>
      <c r="S6" s="174"/>
      <c r="T6" s="174"/>
      <c r="U6" s="174"/>
      <c r="V6" s="174"/>
      <c r="W6" s="174"/>
      <c r="X6" s="174"/>
      <c r="Y6" s="176"/>
    </row>
    <row r="7" spans="1:29" ht="66" customHeight="1" x14ac:dyDescent="0.25">
      <c r="A7" s="172"/>
      <c r="B7" s="157"/>
      <c r="C7" s="157"/>
      <c r="D7" s="157"/>
      <c r="E7" s="157"/>
      <c r="F7" s="157"/>
      <c r="G7" s="157" t="s">
        <v>17</v>
      </c>
      <c r="H7" s="157"/>
      <c r="I7" s="157"/>
      <c r="J7" s="157"/>
      <c r="K7" s="157"/>
      <c r="L7" s="157"/>
      <c r="M7" s="157" t="s">
        <v>18</v>
      </c>
      <c r="N7" s="157"/>
      <c r="O7" s="157"/>
      <c r="P7" s="157"/>
      <c r="Q7" s="157"/>
      <c r="R7" s="157" t="s">
        <v>19</v>
      </c>
      <c r="S7" s="157"/>
      <c r="T7" s="157" t="s">
        <v>20</v>
      </c>
      <c r="U7" s="157"/>
      <c r="V7" s="157"/>
      <c r="W7" s="157"/>
      <c r="X7" s="157"/>
      <c r="Y7" s="175"/>
    </row>
    <row r="8" spans="1:29" ht="27.75" customHeight="1" x14ac:dyDescent="0.25">
      <c r="A8" s="172"/>
      <c r="B8" s="157"/>
      <c r="C8" s="157"/>
      <c r="D8" s="157" t="s">
        <v>395</v>
      </c>
      <c r="E8" s="157" t="s">
        <v>409</v>
      </c>
      <c r="F8" s="157"/>
      <c r="G8" s="157" t="s">
        <v>9</v>
      </c>
      <c r="H8" s="157" t="s">
        <v>346</v>
      </c>
      <c r="I8" s="157" t="s">
        <v>119</v>
      </c>
      <c r="J8" s="157" t="s">
        <v>21</v>
      </c>
      <c r="K8" s="157"/>
      <c r="L8" s="157"/>
      <c r="M8" s="157" t="s">
        <v>9</v>
      </c>
      <c r="N8" s="157" t="s">
        <v>12</v>
      </c>
      <c r="O8" s="157"/>
      <c r="P8" s="157"/>
      <c r="Q8" s="157" t="s">
        <v>22</v>
      </c>
      <c r="R8" s="157" t="s">
        <v>9</v>
      </c>
      <c r="S8" s="157" t="s">
        <v>346</v>
      </c>
      <c r="T8" s="157" t="s">
        <v>9</v>
      </c>
      <c r="U8" s="157" t="s">
        <v>346</v>
      </c>
      <c r="V8" s="157" t="s">
        <v>121</v>
      </c>
      <c r="W8" s="157" t="s">
        <v>12</v>
      </c>
      <c r="X8" s="157"/>
      <c r="Y8" s="175"/>
    </row>
    <row r="9" spans="1:29" ht="58.5" customHeight="1" x14ac:dyDescent="0.25">
      <c r="A9" s="172"/>
      <c r="B9" s="157"/>
      <c r="C9" s="157"/>
      <c r="D9" s="157"/>
      <c r="E9" s="157"/>
      <c r="F9" s="157"/>
      <c r="G9" s="157"/>
      <c r="H9" s="157"/>
      <c r="I9" s="157"/>
      <c r="J9" s="157" t="s">
        <v>13</v>
      </c>
      <c r="K9" s="157"/>
      <c r="L9" s="157" t="s">
        <v>14</v>
      </c>
      <c r="M9" s="157"/>
      <c r="N9" s="157" t="s">
        <v>13</v>
      </c>
      <c r="O9" s="157"/>
      <c r="P9" s="157" t="s">
        <v>14</v>
      </c>
      <c r="Q9" s="157"/>
      <c r="R9" s="157"/>
      <c r="S9" s="157"/>
      <c r="T9" s="157"/>
      <c r="U9" s="157"/>
      <c r="V9" s="157"/>
      <c r="W9" s="157" t="s">
        <v>13</v>
      </c>
      <c r="X9" s="157"/>
      <c r="Y9" s="175" t="s">
        <v>14</v>
      </c>
    </row>
    <row r="10" spans="1:29" ht="185.25" customHeight="1" thickBot="1" x14ac:dyDescent="0.3">
      <c r="A10" s="185"/>
      <c r="B10" s="183"/>
      <c r="C10" s="183"/>
      <c r="D10" s="183"/>
      <c r="E10" s="183"/>
      <c r="F10" s="183"/>
      <c r="G10" s="183"/>
      <c r="H10" s="183"/>
      <c r="I10" s="183"/>
      <c r="J10" s="155" t="s">
        <v>23</v>
      </c>
      <c r="K10" s="155" t="s">
        <v>347</v>
      </c>
      <c r="L10" s="183"/>
      <c r="M10" s="183"/>
      <c r="N10" s="155" t="s">
        <v>23</v>
      </c>
      <c r="O10" s="155" t="s">
        <v>24</v>
      </c>
      <c r="P10" s="183"/>
      <c r="Q10" s="183"/>
      <c r="R10" s="183"/>
      <c r="S10" s="183"/>
      <c r="T10" s="183"/>
      <c r="U10" s="183"/>
      <c r="V10" s="183"/>
      <c r="W10" s="155" t="s">
        <v>23</v>
      </c>
      <c r="X10" s="155" t="s">
        <v>347</v>
      </c>
      <c r="Y10" s="184"/>
      <c r="AA10" s="112" t="s">
        <v>107</v>
      </c>
      <c r="AB10" s="126"/>
      <c r="AC10" s="112" t="s">
        <v>109</v>
      </c>
    </row>
    <row r="11" spans="1:29" ht="17.25" thickBot="1" x14ac:dyDescent="0.3">
      <c r="A11" s="145">
        <v>1</v>
      </c>
      <c r="B11" s="146">
        <f>A11+1</f>
        <v>2</v>
      </c>
      <c r="C11" s="147">
        <f t="shared" ref="C11:Y11" si="0">B11+1</f>
        <v>3</v>
      </c>
      <c r="D11" s="105">
        <f t="shared" si="0"/>
        <v>4</v>
      </c>
      <c r="E11" s="105">
        <f t="shared" si="0"/>
        <v>5</v>
      </c>
      <c r="F11" s="105">
        <f t="shared" si="0"/>
        <v>6</v>
      </c>
      <c r="G11" s="105">
        <f t="shared" si="0"/>
        <v>7</v>
      </c>
      <c r="H11" s="105">
        <f t="shared" si="0"/>
        <v>8</v>
      </c>
      <c r="I11" s="105">
        <f t="shared" si="0"/>
        <v>9</v>
      </c>
      <c r="J11" s="105">
        <f t="shared" si="0"/>
        <v>10</v>
      </c>
      <c r="K11" s="105">
        <f t="shared" si="0"/>
        <v>11</v>
      </c>
      <c r="L11" s="105">
        <f t="shared" si="0"/>
        <v>12</v>
      </c>
      <c r="M11" s="105">
        <f t="shared" si="0"/>
        <v>13</v>
      </c>
      <c r="N11" s="105">
        <f t="shared" si="0"/>
        <v>14</v>
      </c>
      <c r="O11" s="105">
        <f t="shared" si="0"/>
        <v>15</v>
      </c>
      <c r="P11" s="105">
        <f t="shared" si="0"/>
        <v>16</v>
      </c>
      <c r="Q11" s="105">
        <f t="shared" si="0"/>
        <v>17</v>
      </c>
      <c r="R11" s="105">
        <f t="shared" si="0"/>
        <v>18</v>
      </c>
      <c r="S11" s="105">
        <f t="shared" si="0"/>
        <v>19</v>
      </c>
      <c r="T11" s="105">
        <f t="shared" si="0"/>
        <v>20</v>
      </c>
      <c r="U11" s="105">
        <f t="shared" si="0"/>
        <v>21</v>
      </c>
      <c r="V11" s="105">
        <f t="shared" si="0"/>
        <v>22</v>
      </c>
      <c r="W11" s="105">
        <f t="shared" si="0"/>
        <v>23</v>
      </c>
      <c r="X11" s="105">
        <f t="shared" si="0"/>
        <v>24</v>
      </c>
      <c r="Y11" s="148">
        <f t="shared" si="0"/>
        <v>25</v>
      </c>
    </row>
    <row r="12" spans="1:29" ht="18.75" customHeight="1" x14ac:dyDescent="0.25">
      <c r="A12" s="113">
        <v>1</v>
      </c>
      <c r="B12" s="134" t="s">
        <v>122</v>
      </c>
      <c r="C12" s="20"/>
      <c r="D12" s="20"/>
      <c r="E12" s="20"/>
      <c r="F12" s="20" t="s">
        <v>108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63"/>
    </row>
    <row r="13" spans="1:29" ht="51.75" customHeight="1" x14ac:dyDescent="0.25">
      <c r="A13" s="14" t="s">
        <v>123</v>
      </c>
      <c r="B13" s="118" t="s">
        <v>344</v>
      </c>
      <c r="C13" s="38">
        <v>67.366</v>
      </c>
      <c r="D13" s="75">
        <v>10</v>
      </c>
      <c r="E13" s="75">
        <v>10</v>
      </c>
      <c r="F13" s="38">
        <v>0.14799999999999999</v>
      </c>
      <c r="G13" s="74">
        <v>1</v>
      </c>
      <c r="H13" s="73">
        <v>10</v>
      </c>
      <c r="I13" s="74" t="s">
        <v>105</v>
      </c>
      <c r="J13" s="74" t="s">
        <v>105</v>
      </c>
      <c r="K13" s="74" t="s">
        <v>105</v>
      </c>
      <c r="L13" s="74" t="s">
        <v>105</v>
      </c>
      <c r="M13" s="74">
        <v>0</v>
      </c>
      <c r="N13" s="74" t="s">
        <v>105</v>
      </c>
      <c r="O13" s="74" t="s">
        <v>105</v>
      </c>
      <c r="P13" s="74" t="s">
        <v>105</v>
      </c>
      <c r="Q13" s="153">
        <v>0</v>
      </c>
      <c r="R13" s="74">
        <v>1</v>
      </c>
      <c r="S13" s="74">
        <v>10</v>
      </c>
      <c r="T13" s="74">
        <v>1</v>
      </c>
      <c r="U13" s="73">
        <v>10</v>
      </c>
      <c r="V13" s="74" t="s">
        <v>105</v>
      </c>
      <c r="W13" s="74" t="s">
        <v>105</v>
      </c>
      <c r="X13" s="74" t="s">
        <v>105</v>
      </c>
      <c r="Y13" s="7" t="s">
        <v>105</v>
      </c>
      <c r="AA13" s="3">
        <f>R13-T13</f>
        <v>0</v>
      </c>
      <c r="AC13" s="3">
        <f>G13-M13</f>
        <v>1</v>
      </c>
    </row>
    <row r="14" spans="1:29" ht="50.25" thickBot="1" x14ac:dyDescent="0.3">
      <c r="A14" s="15" t="s">
        <v>124</v>
      </c>
      <c r="B14" s="119" t="s">
        <v>348</v>
      </c>
      <c r="C14" s="29">
        <v>25.231000000000002</v>
      </c>
      <c r="D14" s="70">
        <v>13</v>
      </c>
      <c r="E14" s="70">
        <v>14</v>
      </c>
      <c r="F14" s="29">
        <v>0.55500000000000005</v>
      </c>
      <c r="G14" s="70">
        <v>1</v>
      </c>
      <c r="H14" s="60">
        <v>7.69</v>
      </c>
      <c r="I14" s="70" t="s">
        <v>105</v>
      </c>
      <c r="J14" s="70" t="s">
        <v>105</v>
      </c>
      <c r="K14" s="70" t="s">
        <v>105</v>
      </c>
      <c r="L14" s="70" t="s">
        <v>105</v>
      </c>
      <c r="M14" s="70">
        <v>1</v>
      </c>
      <c r="N14" s="70" t="s">
        <v>105</v>
      </c>
      <c r="O14" s="70" t="s">
        <v>105</v>
      </c>
      <c r="P14" s="88" t="s">
        <v>105</v>
      </c>
      <c r="Q14" s="60">
        <v>100</v>
      </c>
      <c r="R14" s="135">
        <v>1</v>
      </c>
      <c r="S14" s="70">
        <v>10</v>
      </c>
      <c r="T14" s="70">
        <v>1</v>
      </c>
      <c r="U14" s="60">
        <v>7.14</v>
      </c>
      <c r="V14" s="70" t="s">
        <v>105</v>
      </c>
      <c r="W14" s="70" t="s">
        <v>105</v>
      </c>
      <c r="X14" s="70" t="s">
        <v>105</v>
      </c>
      <c r="Y14" s="10" t="s">
        <v>105</v>
      </c>
      <c r="AA14" s="3">
        <f t="shared" ref="AA14:AA74" si="1">R14-T14</f>
        <v>0</v>
      </c>
      <c r="AC14" s="3">
        <f t="shared" ref="AC14:AC74" si="2">G14-M14</f>
        <v>0</v>
      </c>
    </row>
    <row r="15" spans="1:29" s="42" customFormat="1" ht="16.5" x14ac:dyDescent="0.25">
      <c r="A15" s="136" t="s">
        <v>126</v>
      </c>
      <c r="B15" s="130" t="s">
        <v>378</v>
      </c>
      <c r="C15" s="67"/>
      <c r="D15" s="66"/>
      <c r="E15" s="66"/>
      <c r="F15" s="41"/>
      <c r="G15" s="66"/>
      <c r="H15" s="49"/>
      <c r="I15" s="66"/>
      <c r="J15" s="66"/>
      <c r="K15" s="66"/>
      <c r="L15" s="66"/>
      <c r="M15" s="66"/>
      <c r="N15" s="66"/>
      <c r="O15" s="66"/>
      <c r="P15" s="66"/>
      <c r="Q15" s="49"/>
      <c r="R15" s="16"/>
      <c r="S15" s="16"/>
      <c r="T15" s="66"/>
      <c r="U15" s="49"/>
      <c r="V15" s="66"/>
      <c r="W15" s="66"/>
      <c r="X15" s="66"/>
      <c r="Y15" s="68"/>
      <c r="AA15" s="3">
        <f t="shared" si="1"/>
        <v>0</v>
      </c>
      <c r="AB15" s="11"/>
      <c r="AC15" s="3">
        <f t="shared" si="2"/>
        <v>0</v>
      </c>
    </row>
    <row r="16" spans="1:29" s="4" customFormat="1" ht="83.25" thickBot="1" x14ac:dyDescent="0.3">
      <c r="A16" s="15" t="s">
        <v>127</v>
      </c>
      <c r="B16" s="119" t="s">
        <v>31</v>
      </c>
      <c r="C16" s="29">
        <v>400.464</v>
      </c>
      <c r="D16" s="8">
        <v>36</v>
      </c>
      <c r="E16" s="70">
        <v>36</v>
      </c>
      <c r="F16" s="29">
        <v>0.09</v>
      </c>
      <c r="G16" s="70">
        <v>3</v>
      </c>
      <c r="H16" s="60">
        <v>8.33</v>
      </c>
      <c r="I16" s="70" t="s">
        <v>105</v>
      </c>
      <c r="J16" s="70" t="s">
        <v>105</v>
      </c>
      <c r="K16" s="70" t="s">
        <v>105</v>
      </c>
      <c r="L16" s="70" t="s">
        <v>105</v>
      </c>
      <c r="M16" s="70">
        <v>0</v>
      </c>
      <c r="N16" s="70" t="s">
        <v>105</v>
      </c>
      <c r="O16" s="70" t="s">
        <v>105</v>
      </c>
      <c r="P16" s="70" t="s">
        <v>105</v>
      </c>
      <c r="Q16" s="60">
        <v>0</v>
      </c>
      <c r="R16" s="70">
        <v>3</v>
      </c>
      <c r="S16" s="70">
        <v>10</v>
      </c>
      <c r="T16" s="70">
        <v>3</v>
      </c>
      <c r="U16" s="60">
        <v>8.33</v>
      </c>
      <c r="V16" s="70" t="s">
        <v>105</v>
      </c>
      <c r="W16" s="70" t="s">
        <v>105</v>
      </c>
      <c r="X16" s="70" t="s">
        <v>105</v>
      </c>
      <c r="Y16" s="10" t="s">
        <v>105</v>
      </c>
      <c r="AA16" s="3">
        <f t="shared" si="1"/>
        <v>0</v>
      </c>
      <c r="AB16" s="11"/>
      <c r="AC16" s="3">
        <f t="shared" si="2"/>
        <v>3</v>
      </c>
    </row>
    <row r="17" spans="1:31" s="18" customFormat="1" ht="16.5" x14ac:dyDescent="0.25">
      <c r="A17" s="34" t="s">
        <v>131</v>
      </c>
      <c r="B17" s="122" t="s">
        <v>129</v>
      </c>
      <c r="C17" s="41"/>
      <c r="D17" s="16"/>
      <c r="E17" s="16"/>
      <c r="F17" s="41"/>
      <c r="G17" s="16"/>
      <c r="H17" s="49"/>
      <c r="I17" s="16"/>
      <c r="J17" s="16"/>
      <c r="K17" s="16"/>
      <c r="L17" s="16"/>
      <c r="M17" s="16"/>
      <c r="N17" s="16"/>
      <c r="O17" s="16"/>
      <c r="P17" s="16"/>
      <c r="Q17" s="49"/>
      <c r="R17" s="16"/>
      <c r="S17" s="16"/>
      <c r="T17" s="16"/>
      <c r="U17" s="49"/>
      <c r="V17" s="16"/>
      <c r="W17" s="16"/>
      <c r="X17" s="16"/>
      <c r="Y17" s="19"/>
      <c r="AA17" s="3">
        <f t="shared" si="1"/>
        <v>0</v>
      </c>
      <c r="AB17" s="11"/>
      <c r="AC17" s="3">
        <f t="shared" si="2"/>
        <v>0</v>
      </c>
    </row>
    <row r="18" spans="1:31" s="4" customFormat="1" ht="82.5" x14ac:dyDescent="0.25">
      <c r="A18" s="14" t="s">
        <v>200</v>
      </c>
      <c r="B18" s="118" t="s">
        <v>102</v>
      </c>
      <c r="C18" s="38">
        <v>164.29400000000001</v>
      </c>
      <c r="D18" s="75">
        <v>46</v>
      </c>
      <c r="E18" s="75">
        <v>31</v>
      </c>
      <c r="F18" s="38">
        <v>0.189</v>
      </c>
      <c r="G18" s="74">
        <v>4</v>
      </c>
      <c r="H18" s="73">
        <v>8.6999999999999993</v>
      </c>
      <c r="I18" s="75" t="s">
        <v>105</v>
      </c>
      <c r="J18" s="75" t="s">
        <v>105</v>
      </c>
      <c r="K18" s="75" t="s">
        <v>105</v>
      </c>
      <c r="L18" s="75" t="s">
        <v>105</v>
      </c>
      <c r="M18" s="74">
        <v>2</v>
      </c>
      <c r="N18" s="75" t="s">
        <v>105</v>
      </c>
      <c r="O18" s="75" t="s">
        <v>105</v>
      </c>
      <c r="P18" s="75" t="s">
        <v>105</v>
      </c>
      <c r="Q18" s="73">
        <v>50</v>
      </c>
      <c r="R18" s="74">
        <v>3</v>
      </c>
      <c r="S18" s="74">
        <v>10</v>
      </c>
      <c r="T18" s="74">
        <v>3</v>
      </c>
      <c r="U18" s="73">
        <v>9.68</v>
      </c>
      <c r="V18" s="75" t="s">
        <v>105</v>
      </c>
      <c r="W18" s="75" t="s">
        <v>105</v>
      </c>
      <c r="X18" s="75" t="s">
        <v>105</v>
      </c>
      <c r="Y18" s="6" t="s">
        <v>105</v>
      </c>
      <c r="AA18" s="3">
        <f t="shared" si="1"/>
        <v>0</v>
      </c>
      <c r="AB18" s="11"/>
      <c r="AC18" s="3">
        <f t="shared" si="2"/>
        <v>2</v>
      </c>
    </row>
    <row r="19" spans="1:31" s="4" customFormat="1" ht="49.5" x14ac:dyDescent="0.25">
      <c r="A19" s="14" t="s">
        <v>201</v>
      </c>
      <c r="B19" s="118" t="s">
        <v>344</v>
      </c>
      <c r="C19" s="38">
        <v>62.853999999999999</v>
      </c>
      <c r="D19" s="75">
        <v>10</v>
      </c>
      <c r="E19" s="75">
        <v>11</v>
      </c>
      <c r="F19" s="38">
        <v>0.17499999999999999</v>
      </c>
      <c r="G19" s="74">
        <v>1</v>
      </c>
      <c r="H19" s="73">
        <v>10</v>
      </c>
      <c r="I19" s="75" t="s">
        <v>105</v>
      </c>
      <c r="J19" s="75" t="s">
        <v>105</v>
      </c>
      <c r="K19" s="75" t="s">
        <v>105</v>
      </c>
      <c r="L19" s="75" t="s">
        <v>105</v>
      </c>
      <c r="M19" s="74">
        <v>0</v>
      </c>
      <c r="N19" s="75" t="s">
        <v>105</v>
      </c>
      <c r="O19" s="75" t="s">
        <v>105</v>
      </c>
      <c r="P19" s="75" t="s">
        <v>105</v>
      </c>
      <c r="Q19" s="73">
        <v>0</v>
      </c>
      <c r="R19" s="74">
        <v>1</v>
      </c>
      <c r="S19" s="74">
        <v>10</v>
      </c>
      <c r="T19" s="74">
        <v>1</v>
      </c>
      <c r="U19" s="73">
        <v>9.09</v>
      </c>
      <c r="V19" s="75" t="s">
        <v>105</v>
      </c>
      <c r="W19" s="75" t="s">
        <v>105</v>
      </c>
      <c r="X19" s="75" t="s">
        <v>105</v>
      </c>
      <c r="Y19" s="6" t="s">
        <v>105</v>
      </c>
      <c r="AA19" s="3">
        <f t="shared" si="1"/>
        <v>0</v>
      </c>
      <c r="AB19" s="11"/>
      <c r="AC19" s="3">
        <f t="shared" si="2"/>
        <v>1</v>
      </c>
    </row>
    <row r="20" spans="1:31" s="4" customFormat="1" ht="50.25" thickBot="1" x14ac:dyDescent="0.3">
      <c r="A20" s="15" t="s">
        <v>202</v>
      </c>
      <c r="B20" s="119" t="s">
        <v>374</v>
      </c>
      <c r="C20" s="38">
        <v>148.976</v>
      </c>
      <c r="D20" s="8">
        <v>16</v>
      </c>
      <c r="E20" s="70">
        <v>35</v>
      </c>
      <c r="F20" s="29">
        <v>0.23499999999999999</v>
      </c>
      <c r="G20" s="70">
        <v>1</v>
      </c>
      <c r="H20" s="60">
        <v>6.25</v>
      </c>
      <c r="I20" s="70" t="s">
        <v>105</v>
      </c>
      <c r="J20" s="70" t="s">
        <v>105</v>
      </c>
      <c r="K20" s="70" t="s">
        <v>105</v>
      </c>
      <c r="L20" s="70" t="s">
        <v>105</v>
      </c>
      <c r="M20" s="70">
        <v>0</v>
      </c>
      <c r="N20" s="70" t="s">
        <v>105</v>
      </c>
      <c r="O20" s="70" t="s">
        <v>105</v>
      </c>
      <c r="P20" s="70" t="s">
        <v>105</v>
      </c>
      <c r="Q20" s="60">
        <v>0</v>
      </c>
      <c r="R20" s="70">
        <v>3</v>
      </c>
      <c r="S20" s="70">
        <v>10</v>
      </c>
      <c r="T20" s="70">
        <v>2</v>
      </c>
      <c r="U20" s="60">
        <v>5.71</v>
      </c>
      <c r="V20" s="70" t="s">
        <v>105</v>
      </c>
      <c r="W20" s="70" t="s">
        <v>105</v>
      </c>
      <c r="X20" s="70" t="s">
        <v>105</v>
      </c>
      <c r="Y20" s="10" t="s">
        <v>105</v>
      </c>
      <c r="AA20" s="3">
        <f t="shared" si="1"/>
        <v>1</v>
      </c>
      <c r="AB20" s="11"/>
      <c r="AC20" s="3">
        <f t="shared" si="2"/>
        <v>1</v>
      </c>
      <c r="AE20" s="11" t="s">
        <v>108</v>
      </c>
    </row>
    <row r="21" spans="1:31" s="18" customFormat="1" ht="16.5" x14ac:dyDescent="0.25">
      <c r="A21" s="34" t="s">
        <v>132</v>
      </c>
      <c r="B21" s="122" t="s">
        <v>130</v>
      </c>
      <c r="C21" s="41"/>
      <c r="D21" s="16"/>
      <c r="E21" s="16"/>
      <c r="F21" s="41"/>
      <c r="G21" s="16"/>
      <c r="H21" s="49"/>
      <c r="I21" s="16"/>
      <c r="J21" s="16"/>
      <c r="K21" s="16"/>
      <c r="L21" s="16"/>
      <c r="M21" s="16"/>
      <c r="N21" s="16"/>
      <c r="O21" s="16"/>
      <c r="P21" s="16"/>
      <c r="Q21" s="49"/>
      <c r="R21" s="16"/>
      <c r="S21" s="16"/>
      <c r="T21" s="16"/>
      <c r="U21" s="49"/>
      <c r="V21" s="16"/>
      <c r="W21" s="16"/>
      <c r="X21" s="16"/>
      <c r="Y21" s="19"/>
      <c r="AA21" s="3">
        <f t="shared" si="1"/>
        <v>0</v>
      </c>
      <c r="AB21" s="11"/>
      <c r="AC21" s="3">
        <f t="shared" si="2"/>
        <v>0</v>
      </c>
    </row>
    <row r="22" spans="1:31" s="18" customFormat="1" ht="115.5" x14ac:dyDescent="0.25">
      <c r="A22" s="14" t="s">
        <v>205</v>
      </c>
      <c r="B22" s="118" t="s">
        <v>412</v>
      </c>
      <c r="C22" s="38">
        <v>43.1</v>
      </c>
      <c r="D22" s="75">
        <v>24</v>
      </c>
      <c r="E22" s="75">
        <v>18</v>
      </c>
      <c r="F22" s="38">
        <v>0.41799999999999998</v>
      </c>
      <c r="G22" s="74">
        <v>2</v>
      </c>
      <c r="H22" s="73">
        <v>8.33</v>
      </c>
      <c r="I22" s="74" t="s">
        <v>105</v>
      </c>
      <c r="J22" s="74" t="s">
        <v>105</v>
      </c>
      <c r="K22" s="74" t="s">
        <v>105</v>
      </c>
      <c r="L22" s="74" t="s">
        <v>105</v>
      </c>
      <c r="M22" s="74">
        <v>0</v>
      </c>
      <c r="N22" s="74" t="s">
        <v>105</v>
      </c>
      <c r="O22" s="74" t="s">
        <v>105</v>
      </c>
      <c r="P22" s="74" t="s">
        <v>105</v>
      </c>
      <c r="Q22" s="73">
        <v>0</v>
      </c>
      <c r="R22" s="74">
        <v>1</v>
      </c>
      <c r="S22" s="74">
        <v>10</v>
      </c>
      <c r="T22" s="74">
        <v>1</v>
      </c>
      <c r="U22" s="73">
        <v>5.56</v>
      </c>
      <c r="V22" s="74" t="s">
        <v>105</v>
      </c>
      <c r="W22" s="74" t="s">
        <v>105</v>
      </c>
      <c r="X22" s="74" t="s">
        <v>105</v>
      </c>
      <c r="Y22" s="7" t="s">
        <v>105</v>
      </c>
      <c r="Z22" s="42" t="s">
        <v>108</v>
      </c>
      <c r="AA22" s="3">
        <f t="shared" si="1"/>
        <v>0</v>
      </c>
      <c r="AB22" s="11"/>
      <c r="AC22" s="3">
        <f t="shared" si="2"/>
        <v>2</v>
      </c>
    </row>
    <row r="23" spans="1:31" s="4" customFormat="1" ht="50.25" thickBot="1" x14ac:dyDescent="0.3">
      <c r="A23" s="15" t="s">
        <v>382</v>
      </c>
      <c r="B23" s="119" t="s">
        <v>328</v>
      </c>
      <c r="C23" s="29">
        <v>83.120999999999995</v>
      </c>
      <c r="D23" s="48">
        <v>14</v>
      </c>
      <c r="E23" s="70">
        <v>47</v>
      </c>
      <c r="F23" s="29">
        <v>0.56499999999999995</v>
      </c>
      <c r="G23" s="64">
        <v>1</v>
      </c>
      <c r="H23" s="60">
        <v>7.14</v>
      </c>
      <c r="I23" s="64" t="s">
        <v>105</v>
      </c>
      <c r="J23" s="64" t="s">
        <v>105</v>
      </c>
      <c r="K23" s="64" t="s">
        <v>105</v>
      </c>
      <c r="L23" s="64" t="s">
        <v>105</v>
      </c>
      <c r="M23" s="64">
        <v>1</v>
      </c>
      <c r="N23" s="64" t="s">
        <v>105</v>
      </c>
      <c r="O23" s="64" t="s">
        <v>105</v>
      </c>
      <c r="P23" s="64" t="s">
        <v>105</v>
      </c>
      <c r="Q23" s="60">
        <v>100</v>
      </c>
      <c r="R23" s="70">
        <v>4</v>
      </c>
      <c r="S23" s="70">
        <v>10</v>
      </c>
      <c r="T23" s="70">
        <v>4</v>
      </c>
      <c r="U23" s="60">
        <v>8.51</v>
      </c>
      <c r="V23" s="70" t="s">
        <v>105</v>
      </c>
      <c r="W23" s="70" t="s">
        <v>105</v>
      </c>
      <c r="X23" s="70" t="s">
        <v>105</v>
      </c>
      <c r="Y23" s="10" t="s">
        <v>105</v>
      </c>
      <c r="AA23" s="3">
        <f t="shared" si="1"/>
        <v>0</v>
      </c>
      <c r="AB23" s="11"/>
      <c r="AC23" s="3">
        <f t="shared" si="2"/>
        <v>0</v>
      </c>
    </row>
    <row r="24" spans="1:31" s="4" customFormat="1" ht="16.5" x14ac:dyDescent="0.25">
      <c r="A24" s="24" t="s">
        <v>133</v>
      </c>
      <c r="B24" s="82" t="s">
        <v>319</v>
      </c>
      <c r="C24" s="40"/>
      <c r="D24" s="22"/>
      <c r="E24" s="81"/>
      <c r="F24" s="40"/>
      <c r="G24" s="21"/>
      <c r="H24" s="57"/>
      <c r="I24" s="21"/>
      <c r="J24" s="21"/>
      <c r="K24" s="21"/>
      <c r="L24" s="21"/>
      <c r="M24" s="21"/>
      <c r="N24" s="21"/>
      <c r="O24" s="21"/>
      <c r="P24" s="21"/>
      <c r="Q24" s="49"/>
      <c r="R24" s="21"/>
      <c r="S24" s="21"/>
      <c r="T24" s="21"/>
      <c r="U24" s="57"/>
      <c r="V24" s="21"/>
      <c r="W24" s="21"/>
      <c r="X24" s="21"/>
      <c r="Y24" s="23"/>
      <c r="AA24" s="3">
        <f t="shared" si="1"/>
        <v>0</v>
      </c>
      <c r="AB24" s="11"/>
      <c r="AC24" s="3">
        <f t="shared" si="2"/>
        <v>0</v>
      </c>
    </row>
    <row r="25" spans="1:31" s="4" customFormat="1" ht="66.75" thickBot="1" x14ac:dyDescent="0.3">
      <c r="A25" s="15" t="s">
        <v>206</v>
      </c>
      <c r="B25" s="119" t="s">
        <v>329</v>
      </c>
      <c r="C25" s="29">
        <v>872.00900000000001</v>
      </c>
      <c r="D25" s="8">
        <v>16</v>
      </c>
      <c r="E25" s="70">
        <v>10</v>
      </c>
      <c r="F25" s="29">
        <v>1.0999999999999999E-2</v>
      </c>
      <c r="G25" s="70">
        <v>1</v>
      </c>
      <c r="H25" s="60">
        <v>6.25</v>
      </c>
      <c r="I25" s="70" t="s">
        <v>105</v>
      </c>
      <c r="J25" s="70" t="s">
        <v>105</v>
      </c>
      <c r="K25" s="70" t="s">
        <v>105</v>
      </c>
      <c r="L25" s="70" t="s">
        <v>105</v>
      </c>
      <c r="M25" s="70">
        <v>0</v>
      </c>
      <c r="N25" s="70" t="s">
        <v>105</v>
      </c>
      <c r="O25" s="70" t="s">
        <v>105</v>
      </c>
      <c r="P25" s="70" t="s">
        <v>105</v>
      </c>
      <c r="Q25" s="60">
        <v>0</v>
      </c>
      <c r="R25" s="70">
        <v>1</v>
      </c>
      <c r="S25" s="70">
        <v>10</v>
      </c>
      <c r="T25" s="70">
        <v>1</v>
      </c>
      <c r="U25" s="60">
        <v>10</v>
      </c>
      <c r="V25" s="70" t="s">
        <v>105</v>
      </c>
      <c r="W25" s="70" t="s">
        <v>105</v>
      </c>
      <c r="X25" s="70" t="s">
        <v>105</v>
      </c>
      <c r="Y25" s="10" t="s">
        <v>105</v>
      </c>
      <c r="AA25" s="3">
        <f t="shared" si="1"/>
        <v>0</v>
      </c>
      <c r="AB25" s="11"/>
      <c r="AC25" s="3">
        <f t="shared" si="2"/>
        <v>1</v>
      </c>
      <c r="AE25" s="11" t="s">
        <v>108</v>
      </c>
    </row>
    <row r="26" spans="1:31" s="18" customFormat="1" ht="16.5" x14ac:dyDescent="0.25">
      <c r="A26" s="34" t="s">
        <v>135</v>
      </c>
      <c r="B26" s="122" t="s">
        <v>134</v>
      </c>
      <c r="C26" s="41"/>
      <c r="D26" s="16"/>
      <c r="E26" s="16"/>
      <c r="F26" s="41"/>
      <c r="G26" s="16"/>
      <c r="H26" s="49"/>
      <c r="I26" s="16"/>
      <c r="J26" s="16"/>
      <c r="K26" s="16"/>
      <c r="L26" s="16"/>
      <c r="M26" s="16"/>
      <c r="N26" s="16"/>
      <c r="O26" s="16"/>
      <c r="P26" s="16"/>
      <c r="Q26" s="49"/>
      <c r="R26" s="16"/>
      <c r="S26" s="16"/>
      <c r="T26" s="16"/>
      <c r="U26" s="49"/>
      <c r="V26" s="16"/>
      <c r="W26" s="16"/>
      <c r="X26" s="16"/>
      <c r="Y26" s="19"/>
      <c r="AA26" s="3">
        <f t="shared" si="1"/>
        <v>0</v>
      </c>
      <c r="AB26" s="11"/>
      <c r="AC26" s="3">
        <f t="shared" si="2"/>
        <v>0</v>
      </c>
    </row>
    <row r="27" spans="1:31" s="18" customFormat="1" ht="58.5" customHeight="1" x14ac:dyDescent="0.25">
      <c r="A27" s="14" t="s">
        <v>208</v>
      </c>
      <c r="B27" s="118" t="s">
        <v>197</v>
      </c>
      <c r="C27" s="38">
        <v>38.295000000000002</v>
      </c>
      <c r="D27" s="75">
        <v>3</v>
      </c>
      <c r="E27" s="75">
        <v>10</v>
      </c>
      <c r="F27" s="38">
        <v>0.26100000000000001</v>
      </c>
      <c r="G27" s="74">
        <v>0</v>
      </c>
      <c r="H27" s="73">
        <v>0</v>
      </c>
      <c r="I27" s="74" t="s">
        <v>105</v>
      </c>
      <c r="J27" s="74" t="s">
        <v>105</v>
      </c>
      <c r="K27" s="74" t="s">
        <v>105</v>
      </c>
      <c r="L27" s="74" t="s">
        <v>105</v>
      </c>
      <c r="M27" s="74">
        <v>0</v>
      </c>
      <c r="N27" s="74" t="s">
        <v>105</v>
      </c>
      <c r="O27" s="74" t="s">
        <v>105</v>
      </c>
      <c r="P27" s="74" t="s">
        <v>105</v>
      </c>
      <c r="Q27" s="73">
        <v>0</v>
      </c>
      <c r="R27" s="74">
        <v>1</v>
      </c>
      <c r="S27" s="74">
        <v>10</v>
      </c>
      <c r="T27" s="74">
        <v>1</v>
      </c>
      <c r="U27" s="73">
        <v>10</v>
      </c>
      <c r="V27" s="74" t="s">
        <v>105</v>
      </c>
      <c r="W27" s="74" t="s">
        <v>105</v>
      </c>
      <c r="X27" s="74" t="s">
        <v>105</v>
      </c>
      <c r="Y27" s="7" t="s">
        <v>105</v>
      </c>
      <c r="Z27" s="4"/>
      <c r="AA27" s="3">
        <f t="shared" ref="AA27" si="3">R27-T27</f>
        <v>0</v>
      </c>
      <c r="AB27" s="11"/>
      <c r="AC27" s="3">
        <f t="shared" ref="AC27" si="4">G27-M27</f>
        <v>0</v>
      </c>
      <c r="AD27" s="4"/>
    </row>
    <row r="28" spans="1:31" s="4" customFormat="1" ht="50.25" thickBot="1" x14ac:dyDescent="0.3">
      <c r="A28" s="83" t="s">
        <v>209</v>
      </c>
      <c r="B28" s="119" t="s">
        <v>344</v>
      </c>
      <c r="C28" s="29">
        <v>55.381</v>
      </c>
      <c r="D28" s="8">
        <v>21</v>
      </c>
      <c r="E28" s="70">
        <v>23</v>
      </c>
      <c r="F28" s="29">
        <v>0.41499999999999998</v>
      </c>
      <c r="G28" s="70">
        <v>2</v>
      </c>
      <c r="H28" s="60">
        <v>9.52</v>
      </c>
      <c r="I28" s="70" t="s">
        <v>105</v>
      </c>
      <c r="J28" s="70" t="s">
        <v>105</v>
      </c>
      <c r="K28" s="70" t="s">
        <v>105</v>
      </c>
      <c r="L28" s="70" t="s">
        <v>105</v>
      </c>
      <c r="M28" s="70">
        <v>2</v>
      </c>
      <c r="N28" s="70" t="s">
        <v>105</v>
      </c>
      <c r="O28" s="70" t="s">
        <v>105</v>
      </c>
      <c r="P28" s="70" t="s">
        <v>105</v>
      </c>
      <c r="Q28" s="60">
        <v>100</v>
      </c>
      <c r="R28" s="70">
        <v>2</v>
      </c>
      <c r="S28" s="70">
        <v>10</v>
      </c>
      <c r="T28" s="70">
        <v>2</v>
      </c>
      <c r="U28" s="60">
        <v>8.6999999999999993</v>
      </c>
      <c r="V28" s="70" t="s">
        <v>105</v>
      </c>
      <c r="W28" s="70" t="s">
        <v>105</v>
      </c>
      <c r="X28" s="70" t="s">
        <v>105</v>
      </c>
      <c r="Y28" s="10" t="s">
        <v>105</v>
      </c>
      <c r="AA28" s="3">
        <f t="shared" si="1"/>
        <v>0</v>
      </c>
      <c r="AB28" s="11"/>
      <c r="AC28" s="3">
        <f t="shared" si="2"/>
        <v>0</v>
      </c>
    </row>
    <row r="29" spans="1:31" s="18" customFormat="1" ht="16.5" x14ac:dyDescent="0.25">
      <c r="A29" s="34" t="s">
        <v>137</v>
      </c>
      <c r="B29" s="122" t="s">
        <v>138</v>
      </c>
      <c r="C29" s="41"/>
      <c r="D29" s="16"/>
      <c r="E29" s="16"/>
      <c r="F29" s="41"/>
      <c r="G29" s="16"/>
      <c r="H29" s="49"/>
      <c r="I29" s="16"/>
      <c r="J29" s="16"/>
      <c r="K29" s="16"/>
      <c r="L29" s="16"/>
      <c r="M29" s="16"/>
      <c r="N29" s="16"/>
      <c r="O29" s="16"/>
      <c r="P29" s="16"/>
      <c r="Q29" s="49"/>
      <c r="R29" s="16"/>
      <c r="S29" s="16"/>
      <c r="T29" s="16"/>
      <c r="U29" s="49"/>
      <c r="V29" s="16"/>
      <c r="W29" s="16"/>
      <c r="X29" s="16"/>
      <c r="Y29" s="19"/>
      <c r="AA29" s="3">
        <f t="shared" si="1"/>
        <v>0</v>
      </c>
      <c r="AB29" s="11"/>
      <c r="AC29" s="3">
        <f t="shared" si="2"/>
        <v>0</v>
      </c>
    </row>
    <row r="30" spans="1:31" s="4" customFormat="1" ht="65.25" customHeight="1" x14ac:dyDescent="0.25">
      <c r="A30" s="14" t="s">
        <v>213</v>
      </c>
      <c r="B30" s="118" t="s">
        <v>100</v>
      </c>
      <c r="C30" s="38">
        <v>86.725999999999999</v>
      </c>
      <c r="D30" s="75">
        <v>59</v>
      </c>
      <c r="E30" s="75">
        <v>47</v>
      </c>
      <c r="F30" s="38">
        <v>0.54200000000000004</v>
      </c>
      <c r="G30" s="74">
        <v>5</v>
      </c>
      <c r="H30" s="73">
        <v>8.4700000000000006</v>
      </c>
      <c r="I30" s="74" t="s">
        <v>105</v>
      </c>
      <c r="J30" s="74" t="s">
        <v>105</v>
      </c>
      <c r="K30" s="74" t="s">
        <v>105</v>
      </c>
      <c r="L30" s="74" t="s">
        <v>105</v>
      </c>
      <c r="M30" s="74">
        <v>3</v>
      </c>
      <c r="N30" s="74" t="s">
        <v>105</v>
      </c>
      <c r="O30" s="74" t="s">
        <v>105</v>
      </c>
      <c r="P30" s="74" t="s">
        <v>105</v>
      </c>
      <c r="Q30" s="73">
        <v>60</v>
      </c>
      <c r="R30" s="74">
        <v>4</v>
      </c>
      <c r="S30" s="74">
        <v>10</v>
      </c>
      <c r="T30" s="74">
        <v>4</v>
      </c>
      <c r="U30" s="73">
        <v>8.51</v>
      </c>
      <c r="V30" s="74" t="s">
        <v>105</v>
      </c>
      <c r="W30" s="74" t="s">
        <v>105</v>
      </c>
      <c r="X30" s="74" t="s">
        <v>105</v>
      </c>
      <c r="Y30" s="7" t="s">
        <v>105</v>
      </c>
      <c r="AA30" s="3">
        <f t="shared" si="1"/>
        <v>0</v>
      </c>
      <c r="AB30" s="11"/>
      <c r="AC30" s="3">
        <f t="shared" si="2"/>
        <v>2</v>
      </c>
    </row>
    <row r="31" spans="1:31" s="4" customFormat="1" ht="50.25" thickBot="1" x14ac:dyDescent="0.3">
      <c r="A31" s="15" t="s">
        <v>338</v>
      </c>
      <c r="B31" s="119" t="s">
        <v>344</v>
      </c>
      <c r="C31" s="29">
        <v>285.87900000000002</v>
      </c>
      <c r="D31" s="8">
        <v>73</v>
      </c>
      <c r="E31" s="70">
        <v>73</v>
      </c>
      <c r="F31" s="29">
        <v>0.255</v>
      </c>
      <c r="G31" s="70">
        <v>7</v>
      </c>
      <c r="H31" s="60">
        <v>9.59</v>
      </c>
      <c r="I31" s="70" t="s">
        <v>105</v>
      </c>
      <c r="J31" s="70" t="s">
        <v>105</v>
      </c>
      <c r="K31" s="70" t="s">
        <v>105</v>
      </c>
      <c r="L31" s="70" t="s">
        <v>105</v>
      </c>
      <c r="M31" s="70">
        <v>1</v>
      </c>
      <c r="N31" s="70" t="s">
        <v>105</v>
      </c>
      <c r="O31" s="70" t="s">
        <v>105</v>
      </c>
      <c r="P31" s="70" t="s">
        <v>105</v>
      </c>
      <c r="Q31" s="60">
        <v>14.29</v>
      </c>
      <c r="R31" s="70">
        <v>7</v>
      </c>
      <c r="S31" s="70">
        <v>10</v>
      </c>
      <c r="T31" s="70">
        <v>7</v>
      </c>
      <c r="U31" s="60">
        <v>9.59</v>
      </c>
      <c r="V31" s="70" t="s">
        <v>105</v>
      </c>
      <c r="W31" s="70" t="s">
        <v>105</v>
      </c>
      <c r="X31" s="70" t="s">
        <v>105</v>
      </c>
      <c r="Y31" s="10" t="s">
        <v>105</v>
      </c>
      <c r="AA31" s="3">
        <f t="shared" si="1"/>
        <v>0</v>
      </c>
      <c r="AB31" s="11"/>
      <c r="AC31" s="3">
        <f t="shared" si="2"/>
        <v>6</v>
      </c>
    </row>
    <row r="32" spans="1:31" s="18" customFormat="1" ht="16.5" x14ac:dyDescent="0.25">
      <c r="A32" s="34" t="s">
        <v>139</v>
      </c>
      <c r="B32" s="122" t="s">
        <v>141</v>
      </c>
      <c r="C32" s="41"/>
      <c r="D32" s="16"/>
      <c r="E32" s="16"/>
      <c r="F32" s="41"/>
      <c r="G32" s="16"/>
      <c r="H32" s="49"/>
      <c r="I32" s="16"/>
      <c r="J32" s="16"/>
      <c r="K32" s="16"/>
      <c r="L32" s="16"/>
      <c r="M32" s="16"/>
      <c r="N32" s="16"/>
      <c r="O32" s="16"/>
      <c r="P32" s="16"/>
      <c r="Q32" s="49"/>
      <c r="R32" s="16"/>
      <c r="S32" s="16"/>
      <c r="T32" s="16"/>
      <c r="U32" s="49"/>
      <c r="V32" s="16"/>
      <c r="W32" s="16"/>
      <c r="X32" s="16"/>
      <c r="Y32" s="19"/>
      <c r="AA32" s="3">
        <f t="shared" si="1"/>
        <v>0</v>
      </c>
      <c r="AB32" s="11"/>
      <c r="AC32" s="3">
        <f t="shared" si="2"/>
        <v>0</v>
      </c>
    </row>
    <row r="33" spans="1:32" s="18" customFormat="1" ht="49.5" x14ac:dyDescent="0.25">
      <c r="A33" s="14" t="s">
        <v>214</v>
      </c>
      <c r="B33" s="118" t="s">
        <v>344</v>
      </c>
      <c r="C33" s="38">
        <v>29.161000000000001</v>
      </c>
      <c r="D33" s="75">
        <v>10</v>
      </c>
      <c r="E33" s="75">
        <v>10</v>
      </c>
      <c r="F33" s="38">
        <v>0.34300000000000003</v>
      </c>
      <c r="G33" s="74">
        <v>1</v>
      </c>
      <c r="H33" s="73">
        <v>10</v>
      </c>
      <c r="I33" s="74" t="s">
        <v>105</v>
      </c>
      <c r="J33" s="74" t="s">
        <v>105</v>
      </c>
      <c r="K33" s="74" t="s">
        <v>105</v>
      </c>
      <c r="L33" s="74" t="s">
        <v>105</v>
      </c>
      <c r="M33" s="74">
        <v>0</v>
      </c>
      <c r="N33" s="74" t="s">
        <v>105</v>
      </c>
      <c r="O33" s="74" t="s">
        <v>105</v>
      </c>
      <c r="P33" s="74" t="s">
        <v>105</v>
      </c>
      <c r="Q33" s="73">
        <v>0</v>
      </c>
      <c r="R33" s="74">
        <v>1</v>
      </c>
      <c r="S33" s="74">
        <v>10</v>
      </c>
      <c r="T33" s="74">
        <v>1</v>
      </c>
      <c r="U33" s="73">
        <v>10</v>
      </c>
      <c r="V33" s="74" t="s">
        <v>105</v>
      </c>
      <c r="W33" s="74" t="s">
        <v>105</v>
      </c>
      <c r="X33" s="74" t="s">
        <v>105</v>
      </c>
      <c r="Y33" s="7" t="s">
        <v>105</v>
      </c>
      <c r="AA33" s="3">
        <f t="shared" si="1"/>
        <v>0</v>
      </c>
      <c r="AB33" s="11"/>
      <c r="AC33" s="3">
        <f t="shared" si="2"/>
        <v>1</v>
      </c>
      <c r="AF33" s="42" t="s">
        <v>108</v>
      </c>
    </row>
    <row r="34" spans="1:32" s="4" customFormat="1" ht="83.25" thickBot="1" x14ac:dyDescent="0.3">
      <c r="A34" s="15" t="s">
        <v>215</v>
      </c>
      <c r="B34" s="119" t="s">
        <v>39</v>
      </c>
      <c r="C34" s="29">
        <v>172.072</v>
      </c>
      <c r="D34" s="8">
        <v>18</v>
      </c>
      <c r="E34" s="70">
        <v>20</v>
      </c>
      <c r="F34" s="29">
        <v>0.11600000000000001</v>
      </c>
      <c r="G34" s="70">
        <v>1</v>
      </c>
      <c r="H34" s="60">
        <v>5.56</v>
      </c>
      <c r="I34" s="70" t="s">
        <v>105</v>
      </c>
      <c r="J34" s="70" t="s">
        <v>105</v>
      </c>
      <c r="K34" s="70" t="s">
        <v>105</v>
      </c>
      <c r="L34" s="70" t="s">
        <v>105</v>
      </c>
      <c r="M34" s="70">
        <v>0</v>
      </c>
      <c r="N34" s="70" t="s">
        <v>105</v>
      </c>
      <c r="O34" s="70" t="s">
        <v>105</v>
      </c>
      <c r="P34" s="70" t="s">
        <v>105</v>
      </c>
      <c r="Q34" s="60">
        <v>0</v>
      </c>
      <c r="R34" s="70">
        <v>2</v>
      </c>
      <c r="S34" s="70">
        <v>10</v>
      </c>
      <c r="T34" s="70">
        <v>2</v>
      </c>
      <c r="U34" s="60">
        <v>10</v>
      </c>
      <c r="V34" s="70" t="s">
        <v>105</v>
      </c>
      <c r="W34" s="70" t="s">
        <v>105</v>
      </c>
      <c r="X34" s="70" t="s">
        <v>105</v>
      </c>
      <c r="Y34" s="10" t="s">
        <v>105</v>
      </c>
      <c r="AA34" s="3">
        <f t="shared" si="1"/>
        <v>0</v>
      </c>
      <c r="AB34" s="11"/>
      <c r="AC34" s="3">
        <f t="shared" si="2"/>
        <v>1</v>
      </c>
    </row>
    <row r="35" spans="1:32" s="18" customFormat="1" ht="18.75" customHeight="1" x14ac:dyDescent="0.25">
      <c r="A35" s="34" t="s">
        <v>140</v>
      </c>
      <c r="B35" s="122" t="s">
        <v>143</v>
      </c>
      <c r="C35" s="41"/>
      <c r="D35" s="16"/>
      <c r="E35" s="16"/>
      <c r="F35" s="41"/>
      <c r="G35" s="16"/>
      <c r="H35" s="49"/>
      <c r="I35" s="16"/>
      <c r="J35" s="16"/>
      <c r="K35" s="16"/>
      <c r="L35" s="16"/>
      <c r="M35" s="16"/>
      <c r="N35" s="16"/>
      <c r="O35" s="16"/>
      <c r="P35" s="16"/>
      <c r="Q35" s="49"/>
      <c r="R35" s="16"/>
      <c r="S35" s="16"/>
      <c r="T35" s="16"/>
      <c r="U35" s="49"/>
      <c r="V35" s="16"/>
      <c r="W35" s="16"/>
      <c r="X35" s="16"/>
      <c r="Y35" s="19"/>
      <c r="AA35" s="3">
        <f t="shared" si="1"/>
        <v>0</v>
      </c>
      <c r="AB35" s="11"/>
      <c r="AC35" s="3">
        <f t="shared" si="2"/>
        <v>0</v>
      </c>
    </row>
    <row r="36" spans="1:32" s="4" customFormat="1" ht="66.75" thickBot="1" x14ac:dyDescent="0.3">
      <c r="A36" s="15" t="s">
        <v>216</v>
      </c>
      <c r="B36" s="119" t="s">
        <v>41</v>
      </c>
      <c r="C36" s="29">
        <v>144.565</v>
      </c>
      <c r="D36" s="8">
        <v>43</v>
      </c>
      <c r="E36" s="70">
        <v>44</v>
      </c>
      <c r="F36" s="29">
        <v>0.30399999999999999</v>
      </c>
      <c r="G36" s="70">
        <v>4</v>
      </c>
      <c r="H36" s="60">
        <v>9.3000000000000007</v>
      </c>
      <c r="I36" s="70" t="s">
        <v>105</v>
      </c>
      <c r="J36" s="70" t="s">
        <v>105</v>
      </c>
      <c r="K36" s="70" t="s">
        <v>105</v>
      </c>
      <c r="L36" s="70" t="s">
        <v>105</v>
      </c>
      <c r="M36" s="70">
        <v>1</v>
      </c>
      <c r="N36" s="70" t="s">
        <v>105</v>
      </c>
      <c r="O36" s="70" t="s">
        <v>105</v>
      </c>
      <c r="P36" s="70" t="s">
        <v>105</v>
      </c>
      <c r="Q36" s="60">
        <v>25</v>
      </c>
      <c r="R36" s="70">
        <v>4</v>
      </c>
      <c r="S36" s="70">
        <v>10</v>
      </c>
      <c r="T36" s="70">
        <v>3</v>
      </c>
      <c r="U36" s="60">
        <v>6.82</v>
      </c>
      <c r="V36" s="70" t="s">
        <v>105</v>
      </c>
      <c r="W36" s="70" t="s">
        <v>105</v>
      </c>
      <c r="X36" s="70" t="s">
        <v>105</v>
      </c>
      <c r="Y36" s="10" t="s">
        <v>105</v>
      </c>
      <c r="AA36" s="3">
        <f t="shared" si="1"/>
        <v>1</v>
      </c>
      <c r="AB36" s="11"/>
      <c r="AC36" s="3">
        <f t="shared" si="2"/>
        <v>3</v>
      </c>
    </row>
    <row r="37" spans="1:32" s="18" customFormat="1" ht="16.5" x14ac:dyDescent="0.25">
      <c r="A37" s="34" t="s">
        <v>142</v>
      </c>
      <c r="B37" s="55" t="s">
        <v>355</v>
      </c>
      <c r="C37" s="41"/>
      <c r="D37" s="16"/>
      <c r="E37" s="16"/>
      <c r="F37" s="41"/>
      <c r="G37" s="16"/>
      <c r="H37" s="49"/>
      <c r="I37" s="16"/>
      <c r="J37" s="16"/>
      <c r="K37" s="16"/>
      <c r="L37" s="16"/>
      <c r="M37" s="16"/>
      <c r="N37" s="16"/>
      <c r="O37" s="16"/>
      <c r="P37" s="16"/>
      <c r="Q37" s="49"/>
      <c r="R37" s="16"/>
      <c r="S37" s="16"/>
      <c r="T37" s="16"/>
      <c r="U37" s="49"/>
      <c r="V37" s="16"/>
      <c r="W37" s="16"/>
      <c r="X37" s="16"/>
      <c r="Y37" s="19"/>
      <c r="AA37" s="3">
        <f t="shared" si="1"/>
        <v>0</v>
      </c>
      <c r="AB37" s="11"/>
      <c r="AC37" s="3">
        <f t="shared" si="2"/>
        <v>0</v>
      </c>
    </row>
    <row r="38" spans="1:32" s="18" customFormat="1" ht="66" x14ac:dyDescent="0.25">
      <c r="A38" s="14" t="s">
        <v>219</v>
      </c>
      <c r="B38" s="118" t="s">
        <v>437</v>
      </c>
      <c r="C38" s="38">
        <v>64.447000000000003</v>
      </c>
      <c r="D38" s="75">
        <v>14</v>
      </c>
      <c r="E38" s="75">
        <v>23</v>
      </c>
      <c r="F38" s="38">
        <v>0.35699999999999998</v>
      </c>
      <c r="G38" s="74">
        <v>1</v>
      </c>
      <c r="H38" s="73">
        <v>7.14</v>
      </c>
      <c r="I38" s="74" t="s">
        <v>105</v>
      </c>
      <c r="J38" s="74" t="s">
        <v>105</v>
      </c>
      <c r="K38" s="74" t="s">
        <v>105</v>
      </c>
      <c r="L38" s="74" t="s">
        <v>105</v>
      </c>
      <c r="M38" s="74">
        <v>0</v>
      </c>
      <c r="N38" s="74" t="s">
        <v>105</v>
      </c>
      <c r="O38" s="74" t="s">
        <v>105</v>
      </c>
      <c r="P38" s="74" t="s">
        <v>105</v>
      </c>
      <c r="Q38" s="73">
        <v>0</v>
      </c>
      <c r="R38" s="74">
        <v>2</v>
      </c>
      <c r="S38" s="74">
        <v>10</v>
      </c>
      <c r="T38" s="74">
        <v>2</v>
      </c>
      <c r="U38" s="73">
        <v>8.6999999999999993</v>
      </c>
      <c r="V38" s="74" t="s">
        <v>105</v>
      </c>
      <c r="W38" s="74" t="s">
        <v>105</v>
      </c>
      <c r="X38" s="74" t="s">
        <v>105</v>
      </c>
      <c r="Y38" s="7" t="s">
        <v>105</v>
      </c>
      <c r="AA38" s="3">
        <f t="shared" si="1"/>
        <v>0</v>
      </c>
      <c r="AB38" s="11"/>
      <c r="AC38" s="3">
        <f t="shared" si="2"/>
        <v>1</v>
      </c>
    </row>
    <row r="39" spans="1:32" s="18" customFormat="1" ht="72" customHeight="1" x14ac:dyDescent="0.25">
      <c r="A39" s="14" t="s">
        <v>220</v>
      </c>
      <c r="B39" s="118" t="s">
        <v>438</v>
      </c>
      <c r="C39" s="38">
        <v>34.848999999999997</v>
      </c>
      <c r="D39" s="75">
        <v>6</v>
      </c>
      <c r="E39" s="75">
        <v>11</v>
      </c>
      <c r="F39" s="38">
        <v>0.316</v>
      </c>
      <c r="G39" s="74">
        <v>0</v>
      </c>
      <c r="H39" s="73">
        <v>0</v>
      </c>
      <c r="I39" s="74" t="s">
        <v>105</v>
      </c>
      <c r="J39" s="74" t="s">
        <v>105</v>
      </c>
      <c r="K39" s="74" t="s">
        <v>105</v>
      </c>
      <c r="L39" s="74" t="s">
        <v>105</v>
      </c>
      <c r="M39" s="74">
        <v>0</v>
      </c>
      <c r="N39" s="74" t="s">
        <v>105</v>
      </c>
      <c r="O39" s="74" t="s">
        <v>105</v>
      </c>
      <c r="P39" s="74" t="s">
        <v>105</v>
      </c>
      <c r="Q39" s="73">
        <v>0</v>
      </c>
      <c r="R39" s="74">
        <v>1</v>
      </c>
      <c r="S39" s="74">
        <v>10</v>
      </c>
      <c r="T39" s="74">
        <v>1</v>
      </c>
      <c r="U39" s="73">
        <v>9.09</v>
      </c>
      <c r="V39" s="74" t="s">
        <v>105</v>
      </c>
      <c r="W39" s="74" t="s">
        <v>105</v>
      </c>
      <c r="X39" s="74" t="s">
        <v>105</v>
      </c>
      <c r="Y39" s="7" t="s">
        <v>105</v>
      </c>
      <c r="AA39" s="3">
        <f t="shared" ref="AA39" si="5">R39-T39</f>
        <v>0</v>
      </c>
      <c r="AB39" s="11"/>
      <c r="AC39" s="3">
        <f t="shared" ref="AC39" si="6">G39-M39</f>
        <v>0</v>
      </c>
    </row>
    <row r="40" spans="1:32" s="18" customFormat="1" ht="49.5" x14ac:dyDescent="0.25">
      <c r="A40" s="14" t="s">
        <v>392</v>
      </c>
      <c r="B40" s="118" t="s">
        <v>196</v>
      </c>
      <c r="C40" s="38">
        <v>89.29</v>
      </c>
      <c r="D40" s="75">
        <v>12</v>
      </c>
      <c r="E40" s="75">
        <v>13</v>
      </c>
      <c r="F40" s="38">
        <v>0.14599999999999999</v>
      </c>
      <c r="G40" s="74">
        <v>1</v>
      </c>
      <c r="H40" s="73">
        <v>8.33</v>
      </c>
      <c r="I40" s="74" t="s">
        <v>105</v>
      </c>
      <c r="J40" s="74" t="s">
        <v>105</v>
      </c>
      <c r="K40" s="74" t="s">
        <v>105</v>
      </c>
      <c r="L40" s="74" t="s">
        <v>105</v>
      </c>
      <c r="M40" s="74">
        <v>0</v>
      </c>
      <c r="N40" s="74" t="s">
        <v>105</v>
      </c>
      <c r="O40" s="74" t="s">
        <v>105</v>
      </c>
      <c r="P40" s="74" t="s">
        <v>105</v>
      </c>
      <c r="Q40" s="73">
        <v>0</v>
      </c>
      <c r="R40" s="74">
        <v>1</v>
      </c>
      <c r="S40" s="74">
        <v>10</v>
      </c>
      <c r="T40" s="74">
        <v>1</v>
      </c>
      <c r="U40" s="73">
        <v>7.69</v>
      </c>
      <c r="V40" s="74" t="s">
        <v>105</v>
      </c>
      <c r="W40" s="74" t="s">
        <v>105</v>
      </c>
      <c r="X40" s="74" t="s">
        <v>105</v>
      </c>
      <c r="Y40" s="7" t="s">
        <v>105</v>
      </c>
      <c r="AA40" s="3">
        <f t="shared" si="1"/>
        <v>0</v>
      </c>
      <c r="AB40" s="11"/>
      <c r="AC40" s="3">
        <f t="shared" si="2"/>
        <v>1</v>
      </c>
    </row>
    <row r="41" spans="1:32" s="4" customFormat="1" ht="39" customHeight="1" thickBot="1" x14ac:dyDescent="0.3">
      <c r="A41" s="15" t="s">
        <v>405</v>
      </c>
      <c r="B41" s="119" t="s">
        <v>42</v>
      </c>
      <c r="C41" s="29">
        <v>48.258000000000003</v>
      </c>
      <c r="D41" s="8">
        <v>12</v>
      </c>
      <c r="E41" s="70">
        <v>11</v>
      </c>
      <c r="F41" s="29">
        <v>0.22800000000000001</v>
      </c>
      <c r="G41" s="70">
        <v>1</v>
      </c>
      <c r="H41" s="60">
        <v>8.33</v>
      </c>
      <c r="I41" s="70" t="s">
        <v>105</v>
      </c>
      <c r="J41" s="70" t="s">
        <v>105</v>
      </c>
      <c r="K41" s="70" t="s">
        <v>105</v>
      </c>
      <c r="L41" s="70" t="s">
        <v>105</v>
      </c>
      <c r="M41" s="70">
        <v>0</v>
      </c>
      <c r="N41" s="70" t="s">
        <v>105</v>
      </c>
      <c r="O41" s="70" t="s">
        <v>105</v>
      </c>
      <c r="P41" s="70" t="s">
        <v>105</v>
      </c>
      <c r="Q41" s="60">
        <v>0</v>
      </c>
      <c r="R41" s="70">
        <v>1</v>
      </c>
      <c r="S41" s="70">
        <v>10</v>
      </c>
      <c r="T41" s="70">
        <v>1</v>
      </c>
      <c r="U41" s="60">
        <v>9.09</v>
      </c>
      <c r="V41" s="70" t="s">
        <v>105</v>
      </c>
      <c r="W41" s="70" t="s">
        <v>105</v>
      </c>
      <c r="X41" s="70" t="s">
        <v>105</v>
      </c>
      <c r="Y41" s="10" t="s">
        <v>105</v>
      </c>
      <c r="AA41" s="3">
        <f t="shared" si="1"/>
        <v>0</v>
      </c>
      <c r="AB41" s="11"/>
      <c r="AC41" s="3">
        <f t="shared" si="2"/>
        <v>1</v>
      </c>
    </row>
    <row r="42" spans="1:32" s="18" customFormat="1" ht="16.5" x14ac:dyDescent="0.25">
      <c r="A42" s="34" t="s">
        <v>144</v>
      </c>
      <c r="B42" s="122" t="s">
        <v>147</v>
      </c>
      <c r="C42" s="41"/>
      <c r="D42" s="16"/>
      <c r="E42" s="16"/>
      <c r="F42" s="41"/>
      <c r="G42" s="16"/>
      <c r="H42" s="49"/>
      <c r="I42" s="16"/>
      <c r="J42" s="16"/>
      <c r="K42" s="16"/>
      <c r="L42" s="16"/>
      <c r="M42" s="16"/>
      <c r="N42" s="16"/>
      <c r="O42" s="16"/>
      <c r="P42" s="16"/>
      <c r="Q42" s="49"/>
      <c r="R42" s="16"/>
      <c r="S42" s="16"/>
      <c r="T42" s="16"/>
      <c r="U42" s="49"/>
      <c r="V42" s="16"/>
      <c r="W42" s="16"/>
      <c r="X42" s="16"/>
      <c r="Y42" s="19"/>
      <c r="AA42" s="3">
        <f t="shared" si="1"/>
        <v>0</v>
      </c>
      <c r="AB42" s="11"/>
      <c r="AC42" s="3">
        <f t="shared" si="2"/>
        <v>0</v>
      </c>
    </row>
    <row r="43" spans="1:32" s="4" customFormat="1" ht="99.75" thickBot="1" x14ac:dyDescent="0.3">
      <c r="A43" s="15" t="s">
        <v>221</v>
      </c>
      <c r="B43" s="119" t="s">
        <v>43</v>
      </c>
      <c r="C43" s="29">
        <v>180.57499999999999</v>
      </c>
      <c r="D43" s="8">
        <v>32</v>
      </c>
      <c r="E43" s="70">
        <v>49</v>
      </c>
      <c r="F43" s="29">
        <v>0.27100000000000002</v>
      </c>
      <c r="G43" s="70">
        <v>2</v>
      </c>
      <c r="H43" s="60">
        <v>6.25</v>
      </c>
      <c r="I43" s="70" t="s">
        <v>105</v>
      </c>
      <c r="J43" s="70" t="s">
        <v>105</v>
      </c>
      <c r="K43" s="70" t="s">
        <v>105</v>
      </c>
      <c r="L43" s="70" t="s">
        <v>105</v>
      </c>
      <c r="M43" s="70">
        <v>1</v>
      </c>
      <c r="N43" s="70" t="s">
        <v>105</v>
      </c>
      <c r="O43" s="70" t="s">
        <v>105</v>
      </c>
      <c r="P43" s="70" t="s">
        <v>105</v>
      </c>
      <c r="Q43" s="60">
        <v>50</v>
      </c>
      <c r="R43" s="70">
        <v>4</v>
      </c>
      <c r="S43" s="70">
        <v>10</v>
      </c>
      <c r="T43" s="70">
        <v>2</v>
      </c>
      <c r="U43" s="60">
        <v>4.08</v>
      </c>
      <c r="V43" s="70" t="s">
        <v>105</v>
      </c>
      <c r="W43" s="70" t="s">
        <v>105</v>
      </c>
      <c r="X43" s="70" t="s">
        <v>105</v>
      </c>
      <c r="Y43" s="10" t="s">
        <v>105</v>
      </c>
      <c r="AA43" s="3">
        <f t="shared" si="1"/>
        <v>2</v>
      </c>
      <c r="AB43" s="11"/>
      <c r="AC43" s="3">
        <f t="shared" si="2"/>
        <v>1</v>
      </c>
    </row>
    <row r="44" spans="1:32" s="18" customFormat="1" ht="16.5" x14ac:dyDescent="0.25">
      <c r="A44" s="34" t="s">
        <v>145</v>
      </c>
      <c r="B44" s="122" t="s">
        <v>148</v>
      </c>
      <c r="C44" s="41"/>
      <c r="D44" s="16"/>
      <c r="E44" s="16"/>
      <c r="F44" s="41"/>
      <c r="G44" s="16"/>
      <c r="H44" s="49"/>
      <c r="I44" s="16"/>
      <c r="J44" s="16"/>
      <c r="K44" s="16"/>
      <c r="L44" s="16"/>
      <c r="M44" s="16"/>
      <c r="N44" s="16"/>
      <c r="O44" s="16"/>
      <c r="P44" s="16"/>
      <c r="Q44" s="49"/>
      <c r="R44" s="16"/>
      <c r="S44" s="16"/>
      <c r="T44" s="16"/>
      <c r="U44" s="49"/>
      <c r="V44" s="16"/>
      <c r="W44" s="16"/>
      <c r="X44" s="16"/>
      <c r="Y44" s="19"/>
      <c r="AA44" s="3">
        <f t="shared" si="1"/>
        <v>0</v>
      </c>
      <c r="AB44" s="11"/>
      <c r="AC44" s="3">
        <f t="shared" si="2"/>
        <v>0</v>
      </c>
    </row>
    <row r="45" spans="1:32" s="4" customFormat="1" ht="82.5" x14ac:dyDescent="0.25">
      <c r="A45" s="14" t="s">
        <v>225</v>
      </c>
      <c r="B45" s="118" t="s">
        <v>45</v>
      </c>
      <c r="C45" s="38">
        <v>250.02</v>
      </c>
      <c r="D45" s="74">
        <v>38</v>
      </c>
      <c r="E45" s="75">
        <v>49</v>
      </c>
      <c r="F45" s="38">
        <v>0.19600000000000001</v>
      </c>
      <c r="G45" s="74">
        <v>3</v>
      </c>
      <c r="H45" s="73">
        <v>7.89</v>
      </c>
      <c r="I45" s="74" t="s">
        <v>105</v>
      </c>
      <c r="J45" s="74" t="s">
        <v>105</v>
      </c>
      <c r="K45" s="74" t="s">
        <v>105</v>
      </c>
      <c r="L45" s="74" t="s">
        <v>105</v>
      </c>
      <c r="M45" s="74">
        <v>1</v>
      </c>
      <c r="N45" s="74" t="s">
        <v>105</v>
      </c>
      <c r="O45" s="74" t="s">
        <v>105</v>
      </c>
      <c r="P45" s="74" t="s">
        <v>105</v>
      </c>
      <c r="Q45" s="73">
        <v>33.33</v>
      </c>
      <c r="R45" s="74">
        <v>4</v>
      </c>
      <c r="S45" s="74">
        <v>10</v>
      </c>
      <c r="T45" s="74">
        <v>4</v>
      </c>
      <c r="U45" s="73">
        <v>8.16</v>
      </c>
      <c r="V45" s="74" t="s">
        <v>105</v>
      </c>
      <c r="W45" s="74" t="s">
        <v>105</v>
      </c>
      <c r="X45" s="74" t="s">
        <v>105</v>
      </c>
      <c r="Y45" s="7" t="s">
        <v>105</v>
      </c>
      <c r="AA45" s="3">
        <f t="shared" si="1"/>
        <v>0</v>
      </c>
      <c r="AB45" s="11"/>
      <c r="AC45" s="3">
        <f t="shared" si="2"/>
        <v>2</v>
      </c>
    </row>
    <row r="46" spans="1:32" s="4" customFormat="1" ht="50.25" thickBot="1" x14ac:dyDescent="0.3">
      <c r="A46" s="15" t="s">
        <v>226</v>
      </c>
      <c r="B46" s="119" t="s">
        <v>344</v>
      </c>
      <c r="C46" s="29">
        <v>100.524</v>
      </c>
      <c r="D46" s="8">
        <v>15</v>
      </c>
      <c r="E46" s="70">
        <v>21</v>
      </c>
      <c r="F46" s="29">
        <v>0.20899999999999999</v>
      </c>
      <c r="G46" s="70">
        <v>1</v>
      </c>
      <c r="H46" s="60">
        <v>6.67</v>
      </c>
      <c r="I46" s="70" t="s">
        <v>105</v>
      </c>
      <c r="J46" s="70" t="s">
        <v>105</v>
      </c>
      <c r="K46" s="70" t="s">
        <v>105</v>
      </c>
      <c r="L46" s="70" t="s">
        <v>105</v>
      </c>
      <c r="M46" s="70">
        <v>0</v>
      </c>
      <c r="N46" s="70" t="s">
        <v>105</v>
      </c>
      <c r="O46" s="70" t="s">
        <v>105</v>
      </c>
      <c r="P46" s="70" t="s">
        <v>105</v>
      </c>
      <c r="Q46" s="60">
        <v>0</v>
      </c>
      <c r="R46" s="70">
        <v>2</v>
      </c>
      <c r="S46" s="70">
        <v>10</v>
      </c>
      <c r="T46" s="70">
        <v>2</v>
      </c>
      <c r="U46" s="60">
        <v>9.52</v>
      </c>
      <c r="V46" s="70" t="s">
        <v>105</v>
      </c>
      <c r="W46" s="70" t="s">
        <v>105</v>
      </c>
      <c r="X46" s="70" t="s">
        <v>105</v>
      </c>
      <c r="Y46" s="10" t="s">
        <v>105</v>
      </c>
      <c r="AA46" s="3">
        <f t="shared" si="1"/>
        <v>0</v>
      </c>
      <c r="AB46" s="11"/>
      <c r="AC46" s="3">
        <f t="shared" si="2"/>
        <v>1</v>
      </c>
    </row>
    <row r="47" spans="1:32" s="18" customFormat="1" ht="16.5" x14ac:dyDescent="0.25">
      <c r="A47" s="34" t="s">
        <v>146</v>
      </c>
      <c r="B47" s="122" t="s">
        <v>152</v>
      </c>
      <c r="C47" s="41"/>
      <c r="D47" s="16"/>
      <c r="E47" s="16"/>
      <c r="F47" s="41"/>
      <c r="G47" s="16"/>
      <c r="H47" s="49"/>
      <c r="I47" s="16"/>
      <c r="J47" s="16"/>
      <c r="K47" s="16"/>
      <c r="L47" s="16"/>
      <c r="M47" s="16"/>
      <c r="N47" s="16"/>
      <c r="O47" s="16"/>
      <c r="P47" s="16"/>
      <c r="Q47" s="49"/>
      <c r="R47" s="16"/>
      <c r="S47" s="16"/>
      <c r="T47" s="16"/>
      <c r="U47" s="49"/>
      <c r="V47" s="16"/>
      <c r="W47" s="16"/>
      <c r="X47" s="16"/>
      <c r="Y47" s="19"/>
      <c r="AA47" s="3">
        <f t="shared" si="1"/>
        <v>0</v>
      </c>
      <c r="AB47" s="11"/>
      <c r="AC47" s="3">
        <f t="shared" si="2"/>
        <v>0</v>
      </c>
    </row>
    <row r="48" spans="1:32" s="4" customFormat="1" ht="82.5" x14ac:dyDescent="0.25">
      <c r="A48" s="14" t="s">
        <v>227</v>
      </c>
      <c r="B48" s="118" t="s">
        <v>103</v>
      </c>
      <c r="C48" s="38">
        <v>115.462</v>
      </c>
      <c r="D48" s="75">
        <v>32</v>
      </c>
      <c r="E48" s="75">
        <v>36</v>
      </c>
      <c r="F48" s="38">
        <v>0.312</v>
      </c>
      <c r="G48" s="74">
        <v>3</v>
      </c>
      <c r="H48" s="73">
        <v>9.3800000000000008</v>
      </c>
      <c r="I48" s="74" t="s">
        <v>105</v>
      </c>
      <c r="J48" s="74" t="s">
        <v>105</v>
      </c>
      <c r="K48" s="74" t="s">
        <v>105</v>
      </c>
      <c r="L48" s="74" t="s">
        <v>105</v>
      </c>
      <c r="M48" s="74">
        <v>1</v>
      </c>
      <c r="N48" s="74" t="s">
        <v>105</v>
      </c>
      <c r="O48" s="74" t="s">
        <v>105</v>
      </c>
      <c r="P48" s="74" t="s">
        <v>105</v>
      </c>
      <c r="Q48" s="73">
        <v>33.33</v>
      </c>
      <c r="R48" s="74">
        <v>3</v>
      </c>
      <c r="S48" s="74">
        <v>10</v>
      </c>
      <c r="T48" s="74">
        <v>3</v>
      </c>
      <c r="U48" s="73">
        <v>8.33</v>
      </c>
      <c r="V48" s="74" t="s">
        <v>105</v>
      </c>
      <c r="W48" s="74" t="s">
        <v>105</v>
      </c>
      <c r="X48" s="74" t="s">
        <v>105</v>
      </c>
      <c r="Y48" s="7" t="s">
        <v>105</v>
      </c>
      <c r="AA48" s="3">
        <f t="shared" si="1"/>
        <v>0</v>
      </c>
      <c r="AB48" s="11"/>
      <c r="AC48" s="3">
        <f t="shared" si="2"/>
        <v>2</v>
      </c>
    </row>
    <row r="49" spans="1:32" s="4" customFormat="1" ht="50.25" thickBot="1" x14ac:dyDescent="0.3">
      <c r="A49" s="15" t="s">
        <v>228</v>
      </c>
      <c r="B49" s="119" t="s">
        <v>48</v>
      </c>
      <c r="C49" s="29">
        <v>74.524000000000001</v>
      </c>
      <c r="D49" s="8">
        <v>20</v>
      </c>
      <c r="E49" s="70">
        <v>24</v>
      </c>
      <c r="F49" s="29">
        <v>0.32200000000000001</v>
      </c>
      <c r="G49" s="70">
        <v>2</v>
      </c>
      <c r="H49" s="60">
        <v>10</v>
      </c>
      <c r="I49" s="70" t="s">
        <v>105</v>
      </c>
      <c r="J49" s="70" t="s">
        <v>105</v>
      </c>
      <c r="K49" s="70" t="s">
        <v>105</v>
      </c>
      <c r="L49" s="70" t="s">
        <v>105</v>
      </c>
      <c r="M49" s="70">
        <v>0</v>
      </c>
      <c r="N49" s="70" t="s">
        <v>105</v>
      </c>
      <c r="O49" s="70" t="s">
        <v>105</v>
      </c>
      <c r="P49" s="70" t="s">
        <v>105</v>
      </c>
      <c r="Q49" s="60">
        <v>0</v>
      </c>
      <c r="R49" s="70">
        <v>2</v>
      </c>
      <c r="S49" s="70">
        <v>10</v>
      </c>
      <c r="T49" s="70">
        <v>2</v>
      </c>
      <c r="U49" s="60">
        <v>8.33</v>
      </c>
      <c r="V49" s="70" t="s">
        <v>105</v>
      </c>
      <c r="W49" s="70" t="s">
        <v>105</v>
      </c>
      <c r="X49" s="70" t="s">
        <v>105</v>
      </c>
      <c r="Y49" s="10" t="s">
        <v>105</v>
      </c>
      <c r="AA49" s="3">
        <f t="shared" si="1"/>
        <v>0</v>
      </c>
      <c r="AB49" s="11"/>
      <c r="AC49" s="3">
        <f t="shared" si="2"/>
        <v>2</v>
      </c>
    </row>
    <row r="50" spans="1:32" s="18" customFormat="1" ht="16.5" x14ac:dyDescent="0.25">
      <c r="A50" s="34" t="s">
        <v>149</v>
      </c>
      <c r="B50" s="130" t="s">
        <v>320</v>
      </c>
      <c r="C50" s="41"/>
      <c r="D50" s="16"/>
      <c r="E50" s="16"/>
      <c r="F50" s="41"/>
      <c r="G50" s="16"/>
      <c r="H50" s="49"/>
      <c r="I50" s="17"/>
      <c r="J50" s="17"/>
      <c r="K50" s="17"/>
      <c r="L50" s="16"/>
      <c r="M50" s="16"/>
      <c r="N50" s="16"/>
      <c r="O50" s="16"/>
      <c r="P50" s="16"/>
      <c r="Q50" s="49"/>
      <c r="R50" s="16"/>
      <c r="S50" s="16"/>
      <c r="T50" s="16"/>
      <c r="U50" s="49"/>
      <c r="V50" s="17"/>
      <c r="W50" s="17"/>
      <c r="X50" s="17"/>
      <c r="Y50" s="19"/>
      <c r="AA50" s="3">
        <f t="shared" si="1"/>
        <v>0</v>
      </c>
      <c r="AB50" s="11"/>
      <c r="AC50" s="3">
        <f t="shared" si="2"/>
        <v>0</v>
      </c>
      <c r="AF50" s="42" t="s">
        <v>108</v>
      </c>
    </row>
    <row r="51" spans="1:32" s="4" customFormat="1" ht="50.25" thickBot="1" x14ac:dyDescent="0.3">
      <c r="A51" s="15" t="s">
        <v>230</v>
      </c>
      <c r="B51" s="119" t="s">
        <v>344</v>
      </c>
      <c r="C51" s="29">
        <v>134.67500000000001</v>
      </c>
      <c r="D51" s="8">
        <v>18</v>
      </c>
      <c r="E51" s="70">
        <v>26</v>
      </c>
      <c r="F51" s="29">
        <v>0.193</v>
      </c>
      <c r="G51" s="70">
        <v>1</v>
      </c>
      <c r="H51" s="60">
        <v>5.56</v>
      </c>
      <c r="I51" s="70" t="s">
        <v>105</v>
      </c>
      <c r="J51" s="70" t="s">
        <v>105</v>
      </c>
      <c r="K51" s="70" t="s">
        <v>105</v>
      </c>
      <c r="L51" s="70" t="s">
        <v>105</v>
      </c>
      <c r="M51" s="70">
        <v>0</v>
      </c>
      <c r="N51" s="70" t="s">
        <v>105</v>
      </c>
      <c r="O51" s="70" t="s">
        <v>105</v>
      </c>
      <c r="P51" s="70" t="s">
        <v>105</v>
      </c>
      <c r="Q51" s="60">
        <v>0</v>
      </c>
      <c r="R51" s="70">
        <v>2</v>
      </c>
      <c r="S51" s="70">
        <v>10</v>
      </c>
      <c r="T51" s="70">
        <v>2</v>
      </c>
      <c r="U51" s="60">
        <v>7.69</v>
      </c>
      <c r="V51" s="70" t="s">
        <v>105</v>
      </c>
      <c r="W51" s="70" t="s">
        <v>105</v>
      </c>
      <c r="X51" s="70" t="s">
        <v>105</v>
      </c>
      <c r="Y51" s="10" t="s">
        <v>105</v>
      </c>
      <c r="AA51" s="3">
        <f t="shared" si="1"/>
        <v>0</v>
      </c>
      <c r="AB51" s="11"/>
      <c r="AC51" s="3">
        <f t="shared" si="2"/>
        <v>1</v>
      </c>
    </row>
    <row r="52" spans="1:32" s="32" customFormat="1" ht="21.75" customHeight="1" x14ac:dyDescent="0.25">
      <c r="A52" s="43" t="s">
        <v>150</v>
      </c>
      <c r="B52" s="137" t="s">
        <v>321</v>
      </c>
      <c r="C52" s="41"/>
      <c r="D52" s="17"/>
      <c r="E52" s="17"/>
      <c r="F52" s="41"/>
      <c r="G52" s="16"/>
      <c r="H52" s="49"/>
      <c r="I52" s="16"/>
      <c r="J52" s="16"/>
      <c r="K52" s="16"/>
      <c r="L52" s="16"/>
      <c r="M52" s="16"/>
      <c r="N52" s="16"/>
      <c r="O52" s="16"/>
      <c r="P52" s="16"/>
      <c r="Q52" s="49"/>
      <c r="R52" s="16"/>
      <c r="S52" s="16"/>
      <c r="T52" s="16"/>
      <c r="U52" s="49"/>
      <c r="V52" s="16"/>
      <c r="W52" s="16"/>
      <c r="X52" s="16"/>
      <c r="Y52" s="19"/>
      <c r="AA52" s="3">
        <f t="shared" si="1"/>
        <v>0</v>
      </c>
      <c r="AB52" s="11"/>
      <c r="AC52" s="3">
        <f t="shared" si="2"/>
        <v>0</v>
      </c>
    </row>
    <row r="53" spans="1:32" s="4" customFormat="1" ht="82.5" x14ac:dyDescent="0.25">
      <c r="A53" s="14" t="s">
        <v>232</v>
      </c>
      <c r="B53" s="118" t="s">
        <v>49</v>
      </c>
      <c r="C53" s="38">
        <v>214.64500000000001</v>
      </c>
      <c r="D53" s="123">
        <v>35</v>
      </c>
      <c r="E53" s="75">
        <v>40</v>
      </c>
      <c r="F53" s="38">
        <v>0.186</v>
      </c>
      <c r="G53" s="74">
        <v>3</v>
      </c>
      <c r="H53" s="73">
        <v>8.57</v>
      </c>
      <c r="I53" s="74" t="s">
        <v>105</v>
      </c>
      <c r="J53" s="74" t="s">
        <v>105</v>
      </c>
      <c r="K53" s="74" t="s">
        <v>105</v>
      </c>
      <c r="L53" s="74" t="s">
        <v>105</v>
      </c>
      <c r="M53" s="74">
        <v>0</v>
      </c>
      <c r="N53" s="74" t="s">
        <v>105</v>
      </c>
      <c r="O53" s="74" t="s">
        <v>105</v>
      </c>
      <c r="P53" s="74" t="s">
        <v>105</v>
      </c>
      <c r="Q53" s="73">
        <v>0</v>
      </c>
      <c r="R53" s="74">
        <v>4</v>
      </c>
      <c r="S53" s="74">
        <v>10</v>
      </c>
      <c r="T53" s="74">
        <v>4</v>
      </c>
      <c r="U53" s="73">
        <v>10</v>
      </c>
      <c r="V53" s="74" t="s">
        <v>105</v>
      </c>
      <c r="W53" s="74" t="s">
        <v>105</v>
      </c>
      <c r="X53" s="74" t="s">
        <v>105</v>
      </c>
      <c r="Y53" s="7" t="s">
        <v>105</v>
      </c>
      <c r="AA53" s="3">
        <f t="shared" si="1"/>
        <v>0</v>
      </c>
      <c r="AB53" s="11"/>
      <c r="AC53" s="3">
        <f t="shared" si="2"/>
        <v>3</v>
      </c>
    </row>
    <row r="54" spans="1:32" s="4" customFormat="1" ht="33" x14ac:dyDescent="0.25">
      <c r="A54" s="78" t="s">
        <v>336</v>
      </c>
      <c r="B54" s="118" t="s">
        <v>50</v>
      </c>
      <c r="C54" s="38">
        <v>90.066000000000003</v>
      </c>
      <c r="D54" s="154">
        <v>41</v>
      </c>
      <c r="E54" s="75">
        <v>48</v>
      </c>
      <c r="F54" s="38">
        <v>0.53300000000000003</v>
      </c>
      <c r="G54" s="74">
        <v>4</v>
      </c>
      <c r="H54" s="73">
        <v>9.76</v>
      </c>
      <c r="I54" s="74" t="s">
        <v>105</v>
      </c>
      <c r="J54" s="74" t="s">
        <v>105</v>
      </c>
      <c r="K54" s="74" t="s">
        <v>105</v>
      </c>
      <c r="L54" s="74" t="s">
        <v>105</v>
      </c>
      <c r="M54" s="74">
        <v>0</v>
      </c>
      <c r="N54" s="74" t="s">
        <v>105</v>
      </c>
      <c r="O54" s="74" t="s">
        <v>105</v>
      </c>
      <c r="P54" s="74" t="s">
        <v>105</v>
      </c>
      <c r="Q54" s="73">
        <v>0</v>
      </c>
      <c r="R54" s="74">
        <v>4</v>
      </c>
      <c r="S54" s="74">
        <v>10</v>
      </c>
      <c r="T54" s="74">
        <v>4</v>
      </c>
      <c r="U54" s="73">
        <v>8.33</v>
      </c>
      <c r="V54" s="74" t="s">
        <v>105</v>
      </c>
      <c r="W54" s="74" t="s">
        <v>105</v>
      </c>
      <c r="X54" s="74" t="s">
        <v>105</v>
      </c>
      <c r="Y54" s="7" t="s">
        <v>105</v>
      </c>
      <c r="AA54" s="3">
        <f t="shared" si="1"/>
        <v>0</v>
      </c>
      <c r="AB54" s="11"/>
      <c r="AC54" s="3">
        <f t="shared" si="2"/>
        <v>4</v>
      </c>
    </row>
    <row r="55" spans="1:32" s="4" customFormat="1" ht="66.75" thickBot="1" x14ac:dyDescent="0.3">
      <c r="A55" s="15" t="s">
        <v>393</v>
      </c>
      <c r="B55" s="119" t="s">
        <v>331</v>
      </c>
      <c r="C55" s="29">
        <v>133.99</v>
      </c>
      <c r="D55" s="124">
        <v>11</v>
      </c>
      <c r="E55" s="70">
        <v>14</v>
      </c>
      <c r="F55" s="29">
        <v>0.104</v>
      </c>
      <c r="G55" s="70">
        <v>1</v>
      </c>
      <c r="H55" s="60">
        <v>9.09</v>
      </c>
      <c r="I55" s="70" t="s">
        <v>105</v>
      </c>
      <c r="J55" s="70" t="s">
        <v>105</v>
      </c>
      <c r="K55" s="70" t="s">
        <v>105</v>
      </c>
      <c r="L55" s="70" t="s">
        <v>105</v>
      </c>
      <c r="M55" s="70">
        <v>0</v>
      </c>
      <c r="N55" s="70" t="s">
        <v>105</v>
      </c>
      <c r="O55" s="70" t="s">
        <v>105</v>
      </c>
      <c r="P55" s="70" t="s">
        <v>105</v>
      </c>
      <c r="Q55" s="60">
        <v>0</v>
      </c>
      <c r="R55" s="70">
        <v>1</v>
      </c>
      <c r="S55" s="70">
        <v>10</v>
      </c>
      <c r="T55" s="70">
        <v>1</v>
      </c>
      <c r="U55" s="60">
        <v>7.14</v>
      </c>
      <c r="V55" s="70" t="s">
        <v>105</v>
      </c>
      <c r="W55" s="70" t="s">
        <v>105</v>
      </c>
      <c r="X55" s="70" t="s">
        <v>105</v>
      </c>
      <c r="Y55" s="10" t="s">
        <v>105</v>
      </c>
      <c r="AA55" s="3">
        <f t="shared" si="1"/>
        <v>0</v>
      </c>
      <c r="AB55" s="11"/>
      <c r="AC55" s="3">
        <f t="shared" si="2"/>
        <v>1</v>
      </c>
    </row>
    <row r="56" spans="1:32" s="4" customFormat="1" ht="16.5" x14ac:dyDescent="0.25">
      <c r="A56" s="24" t="s">
        <v>151</v>
      </c>
      <c r="B56" s="30" t="s">
        <v>156</v>
      </c>
      <c r="C56" s="40"/>
      <c r="D56" s="21"/>
      <c r="E56" s="21"/>
      <c r="F56" s="40"/>
      <c r="G56" s="21"/>
      <c r="H56" s="57"/>
      <c r="I56" s="21"/>
      <c r="J56" s="21"/>
      <c r="K56" s="21"/>
      <c r="L56" s="21"/>
      <c r="M56" s="21"/>
      <c r="N56" s="21"/>
      <c r="O56" s="21"/>
      <c r="P56" s="21"/>
      <c r="Q56" s="49"/>
      <c r="R56" s="21"/>
      <c r="S56" s="21"/>
      <c r="T56" s="21"/>
      <c r="U56" s="57"/>
      <c r="V56" s="21"/>
      <c r="W56" s="21"/>
      <c r="X56" s="21"/>
      <c r="Y56" s="23"/>
      <c r="AA56" s="3">
        <f t="shared" si="1"/>
        <v>0</v>
      </c>
      <c r="AB56" s="11"/>
      <c r="AC56" s="3">
        <f t="shared" si="2"/>
        <v>0</v>
      </c>
    </row>
    <row r="57" spans="1:32" s="4" customFormat="1" ht="83.25" thickBot="1" x14ac:dyDescent="0.3">
      <c r="A57" s="15" t="s">
        <v>233</v>
      </c>
      <c r="B57" s="119" t="s">
        <v>51</v>
      </c>
      <c r="C57" s="29">
        <v>124.176</v>
      </c>
      <c r="D57" s="8">
        <v>11</v>
      </c>
      <c r="E57" s="70">
        <v>16</v>
      </c>
      <c r="F57" s="29">
        <v>0.129</v>
      </c>
      <c r="G57" s="70">
        <v>1</v>
      </c>
      <c r="H57" s="60">
        <v>9.09</v>
      </c>
      <c r="I57" s="70" t="s">
        <v>105</v>
      </c>
      <c r="J57" s="70" t="s">
        <v>105</v>
      </c>
      <c r="K57" s="70" t="s">
        <v>105</v>
      </c>
      <c r="L57" s="70" t="s">
        <v>105</v>
      </c>
      <c r="M57" s="70">
        <v>0</v>
      </c>
      <c r="N57" s="70" t="s">
        <v>105</v>
      </c>
      <c r="O57" s="70" t="s">
        <v>105</v>
      </c>
      <c r="P57" s="70" t="s">
        <v>105</v>
      </c>
      <c r="Q57" s="60">
        <v>0</v>
      </c>
      <c r="R57" s="70">
        <v>1</v>
      </c>
      <c r="S57" s="70">
        <v>10</v>
      </c>
      <c r="T57" s="70">
        <v>1</v>
      </c>
      <c r="U57" s="60">
        <v>6.25</v>
      </c>
      <c r="V57" s="70" t="s">
        <v>105</v>
      </c>
      <c r="W57" s="70" t="s">
        <v>105</v>
      </c>
      <c r="X57" s="70" t="s">
        <v>105</v>
      </c>
      <c r="Y57" s="10" t="s">
        <v>105</v>
      </c>
      <c r="AA57" s="3">
        <f t="shared" si="1"/>
        <v>0</v>
      </c>
      <c r="AB57" s="11"/>
      <c r="AC57" s="3">
        <f t="shared" si="2"/>
        <v>1</v>
      </c>
    </row>
    <row r="58" spans="1:32" s="18" customFormat="1" ht="16.5" x14ac:dyDescent="0.25">
      <c r="A58" s="34" t="s">
        <v>153</v>
      </c>
      <c r="B58" s="122" t="s">
        <v>322</v>
      </c>
      <c r="C58" s="41"/>
      <c r="D58" s="16"/>
      <c r="E58" s="16"/>
      <c r="F58" s="41"/>
      <c r="G58" s="16"/>
      <c r="H58" s="49"/>
      <c r="I58" s="16"/>
      <c r="J58" s="16"/>
      <c r="K58" s="16"/>
      <c r="L58" s="16"/>
      <c r="M58" s="16"/>
      <c r="N58" s="16"/>
      <c r="O58" s="16"/>
      <c r="P58" s="16"/>
      <c r="Q58" s="49"/>
      <c r="R58" s="16"/>
      <c r="S58" s="16"/>
      <c r="T58" s="16"/>
      <c r="U58" s="49"/>
      <c r="V58" s="16"/>
      <c r="W58" s="16"/>
      <c r="X58" s="16"/>
      <c r="Y58" s="19"/>
      <c r="AA58" s="3">
        <f t="shared" si="1"/>
        <v>0</v>
      </c>
      <c r="AB58" s="11"/>
      <c r="AC58" s="3">
        <f t="shared" si="2"/>
        <v>0</v>
      </c>
    </row>
    <row r="59" spans="1:32" s="4" customFormat="1" ht="83.25" thickBot="1" x14ac:dyDescent="0.3">
      <c r="A59" s="15" t="s">
        <v>237</v>
      </c>
      <c r="B59" s="119" t="s">
        <v>53</v>
      </c>
      <c r="C59" s="29">
        <v>315.29500000000002</v>
      </c>
      <c r="D59" s="8">
        <v>53</v>
      </c>
      <c r="E59" s="70">
        <v>65</v>
      </c>
      <c r="F59" s="29">
        <v>0.20599999999999999</v>
      </c>
      <c r="G59" s="70">
        <v>5</v>
      </c>
      <c r="H59" s="60">
        <v>9.43</v>
      </c>
      <c r="I59" s="70" t="s">
        <v>105</v>
      </c>
      <c r="J59" s="70" t="s">
        <v>105</v>
      </c>
      <c r="K59" s="70" t="s">
        <v>105</v>
      </c>
      <c r="L59" s="70" t="s">
        <v>105</v>
      </c>
      <c r="M59" s="70">
        <v>4</v>
      </c>
      <c r="N59" s="70" t="s">
        <v>105</v>
      </c>
      <c r="O59" s="70" t="s">
        <v>105</v>
      </c>
      <c r="P59" s="70" t="s">
        <v>105</v>
      </c>
      <c r="Q59" s="60">
        <v>80</v>
      </c>
      <c r="R59" s="70">
        <v>6</v>
      </c>
      <c r="S59" s="70">
        <v>10</v>
      </c>
      <c r="T59" s="70">
        <v>6</v>
      </c>
      <c r="U59" s="60">
        <v>9.23</v>
      </c>
      <c r="V59" s="70" t="s">
        <v>105</v>
      </c>
      <c r="W59" s="70" t="s">
        <v>105</v>
      </c>
      <c r="X59" s="70" t="s">
        <v>105</v>
      </c>
      <c r="Y59" s="10" t="s">
        <v>105</v>
      </c>
      <c r="AA59" s="3">
        <f t="shared" si="1"/>
        <v>0</v>
      </c>
      <c r="AB59" s="11"/>
      <c r="AC59" s="3">
        <f t="shared" si="2"/>
        <v>1</v>
      </c>
    </row>
    <row r="60" spans="1:32" s="18" customFormat="1" ht="16.5" x14ac:dyDescent="0.25">
      <c r="A60" s="24" t="s">
        <v>154</v>
      </c>
      <c r="B60" s="138" t="s">
        <v>157</v>
      </c>
      <c r="C60" s="40"/>
      <c r="D60" s="21"/>
      <c r="E60" s="21"/>
      <c r="F60" s="40"/>
      <c r="G60" s="21"/>
      <c r="H60" s="57"/>
      <c r="I60" s="21"/>
      <c r="J60" s="21"/>
      <c r="K60" s="21"/>
      <c r="L60" s="21"/>
      <c r="M60" s="21"/>
      <c r="N60" s="21"/>
      <c r="O60" s="21"/>
      <c r="P60" s="21"/>
      <c r="Q60" s="49"/>
      <c r="R60" s="21"/>
      <c r="S60" s="21"/>
      <c r="T60" s="21"/>
      <c r="U60" s="57"/>
      <c r="V60" s="21"/>
      <c r="W60" s="21"/>
      <c r="X60" s="21"/>
      <c r="Y60" s="23"/>
      <c r="AA60" s="3">
        <f t="shared" si="1"/>
        <v>0</v>
      </c>
      <c r="AB60" s="11"/>
      <c r="AC60" s="3">
        <f t="shared" si="2"/>
        <v>0</v>
      </c>
    </row>
    <row r="61" spans="1:32" s="18" customFormat="1" ht="66" x14ac:dyDescent="0.25">
      <c r="A61" s="14" t="s">
        <v>239</v>
      </c>
      <c r="B61" s="118" t="s">
        <v>54</v>
      </c>
      <c r="C61" s="38">
        <v>114.05500000000001</v>
      </c>
      <c r="D61" s="75">
        <v>16</v>
      </c>
      <c r="E61" s="75">
        <v>19</v>
      </c>
      <c r="F61" s="38">
        <v>0.16700000000000001</v>
      </c>
      <c r="G61" s="74">
        <v>1</v>
      </c>
      <c r="H61" s="73">
        <v>6.25</v>
      </c>
      <c r="I61" s="74" t="s">
        <v>105</v>
      </c>
      <c r="J61" s="74" t="s">
        <v>105</v>
      </c>
      <c r="K61" s="74" t="s">
        <v>105</v>
      </c>
      <c r="L61" s="74" t="s">
        <v>105</v>
      </c>
      <c r="M61" s="74">
        <v>0</v>
      </c>
      <c r="N61" s="74" t="s">
        <v>105</v>
      </c>
      <c r="O61" s="74" t="s">
        <v>105</v>
      </c>
      <c r="P61" s="74" t="s">
        <v>105</v>
      </c>
      <c r="Q61" s="73">
        <v>0</v>
      </c>
      <c r="R61" s="74">
        <v>1</v>
      </c>
      <c r="S61" s="74">
        <v>10</v>
      </c>
      <c r="T61" s="74">
        <v>1</v>
      </c>
      <c r="U61" s="73">
        <v>5.26</v>
      </c>
      <c r="V61" s="74" t="s">
        <v>105</v>
      </c>
      <c r="W61" s="74" t="s">
        <v>105</v>
      </c>
      <c r="X61" s="74" t="s">
        <v>105</v>
      </c>
      <c r="Y61" s="7" t="s">
        <v>105</v>
      </c>
      <c r="AA61" s="3">
        <f t="shared" si="1"/>
        <v>0</v>
      </c>
      <c r="AB61" s="11"/>
      <c r="AC61" s="3">
        <f t="shared" si="2"/>
        <v>1</v>
      </c>
      <c r="AE61" s="42" t="s">
        <v>108</v>
      </c>
    </row>
    <row r="62" spans="1:32" s="18" customFormat="1" ht="51.75" customHeight="1" x14ac:dyDescent="0.25">
      <c r="A62" s="14" t="s">
        <v>339</v>
      </c>
      <c r="B62" s="118" t="s">
        <v>396</v>
      </c>
      <c r="C62" s="38">
        <v>24.02</v>
      </c>
      <c r="D62" s="75">
        <v>12</v>
      </c>
      <c r="E62" s="75">
        <v>11</v>
      </c>
      <c r="F62" s="38">
        <v>0.45800000000000002</v>
      </c>
      <c r="G62" s="74">
        <v>1</v>
      </c>
      <c r="H62" s="73">
        <v>8.33</v>
      </c>
      <c r="I62" s="74" t="s">
        <v>105</v>
      </c>
      <c r="J62" s="74" t="s">
        <v>105</v>
      </c>
      <c r="K62" s="74" t="s">
        <v>105</v>
      </c>
      <c r="L62" s="74" t="s">
        <v>105</v>
      </c>
      <c r="M62" s="74">
        <v>0</v>
      </c>
      <c r="N62" s="74" t="s">
        <v>105</v>
      </c>
      <c r="O62" s="74" t="s">
        <v>105</v>
      </c>
      <c r="P62" s="74" t="s">
        <v>105</v>
      </c>
      <c r="Q62" s="73">
        <v>0</v>
      </c>
      <c r="R62" s="74">
        <v>1</v>
      </c>
      <c r="S62" s="74">
        <v>10</v>
      </c>
      <c r="T62" s="74">
        <v>1</v>
      </c>
      <c r="U62" s="73">
        <v>9.09</v>
      </c>
      <c r="V62" s="74" t="s">
        <v>105</v>
      </c>
      <c r="W62" s="74" t="s">
        <v>105</v>
      </c>
      <c r="X62" s="74" t="s">
        <v>105</v>
      </c>
      <c r="Y62" s="7" t="s">
        <v>105</v>
      </c>
      <c r="AA62" s="3">
        <f t="shared" si="1"/>
        <v>0</v>
      </c>
      <c r="AB62" s="11"/>
      <c r="AC62" s="3">
        <f t="shared" si="2"/>
        <v>1</v>
      </c>
    </row>
    <row r="63" spans="1:32" s="4" customFormat="1" ht="82.5" x14ac:dyDescent="0.25">
      <c r="A63" s="14" t="s">
        <v>391</v>
      </c>
      <c r="B63" s="118" t="s">
        <v>55</v>
      </c>
      <c r="C63" s="38">
        <v>266.34300000000002</v>
      </c>
      <c r="D63" s="75">
        <v>43</v>
      </c>
      <c r="E63" s="75">
        <v>35</v>
      </c>
      <c r="F63" s="38">
        <v>0.13100000000000001</v>
      </c>
      <c r="G63" s="74">
        <v>4</v>
      </c>
      <c r="H63" s="73">
        <v>9.3000000000000007</v>
      </c>
      <c r="I63" s="74" t="s">
        <v>105</v>
      </c>
      <c r="J63" s="74" t="s">
        <v>105</v>
      </c>
      <c r="K63" s="74" t="s">
        <v>105</v>
      </c>
      <c r="L63" s="74" t="s">
        <v>105</v>
      </c>
      <c r="M63" s="74">
        <v>0</v>
      </c>
      <c r="N63" s="74" t="s">
        <v>105</v>
      </c>
      <c r="O63" s="74" t="s">
        <v>105</v>
      </c>
      <c r="P63" s="74" t="s">
        <v>105</v>
      </c>
      <c r="Q63" s="73">
        <v>0</v>
      </c>
      <c r="R63" s="74">
        <v>3</v>
      </c>
      <c r="S63" s="74">
        <v>10</v>
      </c>
      <c r="T63" s="74">
        <v>3</v>
      </c>
      <c r="U63" s="73">
        <v>8.57</v>
      </c>
      <c r="V63" s="74" t="s">
        <v>105</v>
      </c>
      <c r="W63" s="74" t="s">
        <v>105</v>
      </c>
      <c r="X63" s="74" t="s">
        <v>105</v>
      </c>
      <c r="Y63" s="7" t="s">
        <v>105</v>
      </c>
      <c r="AA63" s="3">
        <f t="shared" si="1"/>
        <v>0</v>
      </c>
      <c r="AB63" s="11"/>
      <c r="AC63" s="3">
        <f t="shared" si="2"/>
        <v>4</v>
      </c>
    </row>
    <row r="64" spans="1:32" s="4" customFormat="1" ht="50.25" thickBot="1" x14ac:dyDescent="0.3">
      <c r="A64" s="15" t="s">
        <v>406</v>
      </c>
      <c r="B64" s="119" t="s">
        <v>56</v>
      </c>
      <c r="C64" s="29">
        <v>80.700999999999993</v>
      </c>
      <c r="D64" s="8">
        <v>9</v>
      </c>
      <c r="E64" s="70">
        <v>10</v>
      </c>
      <c r="F64" s="29">
        <v>0.124</v>
      </c>
      <c r="G64" s="70">
        <v>0</v>
      </c>
      <c r="H64" s="60">
        <v>0</v>
      </c>
      <c r="I64" s="70" t="s">
        <v>105</v>
      </c>
      <c r="J64" s="70" t="s">
        <v>105</v>
      </c>
      <c r="K64" s="70" t="s">
        <v>105</v>
      </c>
      <c r="L64" s="70" t="s">
        <v>105</v>
      </c>
      <c r="M64" s="70">
        <v>0</v>
      </c>
      <c r="N64" s="70" t="s">
        <v>105</v>
      </c>
      <c r="O64" s="70" t="s">
        <v>105</v>
      </c>
      <c r="P64" s="70" t="s">
        <v>105</v>
      </c>
      <c r="Q64" s="60">
        <v>0</v>
      </c>
      <c r="R64" s="70">
        <v>1</v>
      </c>
      <c r="S64" s="70">
        <v>10</v>
      </c>
      <c r="T64" s="70">
        <v>1</v>
      </c>
      <c r="U64" s="60">
        <v>10</v>
      </c>
      <c r="V64" s="70" t="s">
        <v>105</v>
      </c>
      <c r="W64" s="70" t="s">
        <v>105</v>
      </c>
      <c r="X64" s="70" t="s">
        <v>105</v>
      </c>
      <c r="Y64" s="10" t="s">
        <v>105</v>
      </c>
      <c r="AA64" s="3">
        <f t="shared" ref="AA64" si="7">R64-T64</f>
        <v>0</v>
      </c>
      <c r="AB64" s="11"/>
      <c r="AC64" s="3">
        <f t="shared" ref="AC64" si="8">G64-M64</f>
        <v>0</v>
      </c>
    </row>
    <row r="65" spans="1:29" s="18" customFormat="1" ht="16.5" x14ac:dyDescent="0.25">
      <c r="A65" s="34" t="s">
        <v>155</v>
      </c>
      <c r="B65" s="122" t="s">
        <v>323</v>
      </c>
      <c r="C65" s="41"/>
      <c r="D65" s="16"/>
      <c r="E65" s="16"/>
      <c r="F65" s="41"/>
      <c r="G65" s="16"/>
      <c r="H65" s="49"/>
      <c r="I65" s="16"/>
      <c r="J65" s="16"/>
      <c r="K65" s="16"/>
      <c r="L65" s="16"/>
      <c r="M65" s="16"/>
      <c r="N65" s="16"/>
      <c r="O65" s="16"/>
      <c r="P65" s="16"/>
      <c r="Q65" s="49"/>
      <c r="R65" s="16"/>
      <c r="S65" s="16"/>
      <c r="T65" s="16"/>
      <c r="U65" s="49"/>
      <c r="V65" s="16"/>
      <c r="W65" s="16"/>
      <c r="X65" s="16"/>
      <c r="Y65" s="19"/>
      <c r="AA65" s="3">
        <f t="shared" si="1"/>
        <v>0</v>
      </c>
      <c r="AB65" s="11"/>
      <c r="AC65" s="3">
        <f t="shared" si="2"/>
        <v>0</v>
      </c>
    </row>
    <row r="66" spans="1:29" s="4" customFormat="1" ht="41.25" customHeight="1" x14ac:dyDescent="0.25">
      <c r="A66" s="14" t="s">
        <v>240</v>
      </c>
      <c r="B66" s="118" t="s">
        <v>57</v>
      </c>
      <c r="C66" s="38">
        <v>39.826999999999998</v>
      </c>
      <c r="D66" s="75">
        <v>25</v>
      </c>
      <c r="E66" s="75">
        <v>28</v>
      </c>
      <c r="F66" s="38">
        <v>0.70299999999999996</v>
      </c>
      <c r="G66" s="74">
        <v>2</v>
      </c>
      <c r="H66" s="73">
        <v>8</v>
      </c>
      <c r="I66" s="74" t="s">
        <v>105</v>
      </c>
      <c r="J66" s="74" t="s">
        <v>105</v>
      </c>
      <c r="K66" s="74" t="s">
        <v>105</v>
      </c>
      <c r="L66" s="74" t="s">
        <v>105</v>
      </c>
      <c r="M66" s="74">
        <v>0</v>
      </c>
      <c r="N66" s="74" t="s">
        <v>105</v>
      </c>
      <c r="O66" s="74" t="s">
        <v>105</v>
      </c>
      <c r="P66" s="74" t="s">
        <v>105</v>
      </c>
      <c r="Q66" s="73">
        <v>0</v>
      </c>
      <c r="R66" s="74">
        <v>2</v>
      </c>
      <c r="S66" s="74">
        <v>10</v>
      </c>
      <c r="T66" s="74">
        <v>2</v>
      </c>
      <c r="U66" s="73">
        <v>7.14</v>
      </c>
      <c r="V66" s="74" t="s">
        <v>105</v>
      </c>
      <c r="W66" s="74" t="s">
        <v>105</v>
      </c>
      <c r="X66" s="74" t="s">
        <v>105</v>
      </c>
      <c r="Y66" s="7" t="s">
        <v>105</v>
      </c>
      <c r="AA66" s="3">
        <f t="shared" si="1"/>
        <v>0</v>
      </c>
      <c r="AB66" s="11"/>
      <c r="AC66" s="3">
        <f t="shared" si="2"/>
        <v>2</v>
      </c>
    </row>
    <row r="67" spans="1:29" s="4" customFormat="1" ht="49.5" x14ac:dyDescent="0.25">
      <c r="A67" s="14" t="s">
        <v>241</v>
      </c>
      <c r="B67" s="118" t="s">
        <v>196</v>
      </c>
      <c r="C67" s="38">
        <v>28.076000000000001</v>
      </c>
      <c r="D67" s="152">
        <v>3</v>
      </c>
      <c r="E67" s="75">
        <v>10</v>
      </c>
      <c r="F67" s="38">
        <v>0.35599999999999998</v>
      </c>
      <c r="G67" s="74">
        <v>0</v>
      </c>
      <c r="H67" s="73">
        <v>0</v>
      </c>
      <c r="I67" s="74" t="s">
        <v>105</v>
      </c>
      <c r="J67" s="74" t="s">
        <v>105</v>
      </c>
      <c r="K67" s="74" t="s">
        <v>105</v>
      </c>
      <c r="L67" s="74" t="s">
        <v>105</v>
      </c>
      <c r="M67" s="74">
        <v>0</v>
      </c>
      <c r="N67" s="74" t="s">
        <v>105</v>
      </c>
      <c r="O67" s="74" t="s">
        <v>105</v>
      </c>
      <c r="P67" s="74" t="s">
        <v>105</v>
      </c>
      <c r="Q67" s="73">
        <v>0</v>
      </c>
      <c r="R67" s="74">
        <v>1</v>
      </c>
      <c r="S67" s="74">
        <v>10</v>
      </c>
      <c r="T67" s="74">
        <v>1</v>
      </c>
      <c r="U67" s="73">
        <v>10</v>
      </c>
      <c r="V67" s="74" t="s">
        <v>105</v>
      </c>
      <c r="W67" s="74" t="s">
        <v>105</v>
      </c>
      <c r="X67" s="74" t="s">
        <v>105</v>
      </c>
      <c r="Y67" s="7" t="s">
        <v>105</v>
      </c>
      <c r="AA67" s="3">
        <f t="shared" ref="AA67" si="9">R67-T67</f>
        <v>0</v>
      </c>
      <c r="AB67" s="11"/>
      <c r="AC67" s="3">
        <f t="shared" ref="AC67" si="10">G67-M67</f>
        <v>0</v>
      </c>
    </row>
    <row r="68" spans="1:29" s="4" customFormat="1" ht="83.25" thickBot="1" x14ac:dyDescent="0.3">
      <c r="A68" s="83" t="s">
        <v>242</v>
      </c>
      <c r="B68" s="119" t="s">
        <v>58</v>
      </c>
      <c r="C68" s="29">
        <v>95.54</v>
      </c>
      <c r="D68" s="8">
        <v>14</v>
      </c>
      <c r="E68" s="70">
        <v>21</v>
      </c>
      <c r="F68" s="29">
        <v>0.22</v>
      </c>
      <c r="G68" s="70">
        <v>1</v>
      </c>
      <c r="H68" s="60">
        <v>7.14</v>
      </c>
      <c r="I68" s="70" t="s">
        <v>105</v>
      </c>
      <c r="J68" s="70" t="s">
        <v>105</v>
      </c>
      <c r="K68" s="70" t="s">
        <v>105</v>
      </c>
      <c r="L68" s="70" t="s">
        <v>105</v>
      </c>
      <c r="M68" s="70">
        <v>0</v>
      </c>
      <c r="N68" s="70" t="s">
        <v>105</v>
      </c>
      <c r="O68" s="70" t="s">
        <v>105</v>
      </c>
      <c r="P68" s="70" t="s">
        <v>105</v>
      </c>
      <c r="Q68" s="60">
        <v>0</v>
      </c>
      <c r="R68" s="70">
        <v>2</v>
      </c>
      <c r="S68" s="70">
        <v>10</v>
      </c>
      <c r="T68" s="70">
        <v>2</v>
      </c>
      <c r="U68" s="60">
        <v>9.52</v>
      </c>
      <c r="V68" s="70" t="s">
        <v>105</v>
      </c>
      <c r="W68" s="70" t="s">
        <v>105</v>
      </c>
      <c r="X68" s="70" t="s">
        <v>105</v>
      </c>
      <c r="Y68" s="10" t="s">
        <v>105</v>
      </c>
      <c r="AA68" s="3">
        <f t="shared" si="1"/>
        <v>0</v>
      </c>
      <c r="AB68" s="11"/>
      <c r="AC68" s="3">
        <f t="shared" si="2"/>
        <v>1</v>
      </c>
    </row>
    <row r="69" spans="1:29" s="18" customFormat="1" ht="16.5" x14ac:dyDescent="0.25">
      <c r="A69" s="34" t="s">
        <v>159</v>
      </c>
      <c r="B69" s="122" t="s">
        <v>158</v>
      </c>
      <c r="C69" s="41"/>
      <c r="D69" s="16"/>
      <c r="E69" s="16"/>
      <c r="F69" s="41"/>
      <c r="G69" s="16"/>
      <c r="H69" s="49"/>
      <c r="I69" s="16"/>
      <c r="J69" s="16"/>
      <c r="K69" s="16"/>
      <c r="L69" s="16"/>
      <c r="M69" s="16"/>
      <c r="N69" s="16"/>
      <c r="O69" s="16"/>
      <c r="P69" s="16"/>
      <c r="Q69" s="49"/>
      <c r="R69" s="16"/>
      <c r="S69" s="16"/>
      <c r="T69" s="16"/>
      <c r="U69" s="49"/>
      <c r="V69" s="16"/>
      <c r="W69" s="16"/>
      <c r="X69" s="16"/>
      <c r="Y69" s="19"/>
      <c r="AA69" s="3">
        <f t="shared" si="1"/>
        <v>0</v>
      </c>
      <c r="AB69" s="11"/>
      <c r="AC69" s="3">
        <f t="shared" si="2"/>
        <v>0</v>
      </c>
    </row>
    <row r="70" spans="1:29" s="4" customFormat="1" ht="82.5" x14ac:dyDescent="0.25">
      <c r="A70" s="14" t="s">
        <v>245</v>
      </c>
      <c r="B70" s="118" t="s">
        <v>60</v>
      </c>
      <c r="C70" s="38">
        <v>79.831999999999994</v>
      </c>
      <c r="D70" s="75">
        <v>19</v>
      </c>
      <c r="E70" s="75">
        <v>14</v>
      </c>
      <c r="F70" s="38">
        <v>0.17499999999999999</v>
      </c>
      <c r="G70" s="74">
        <v>1</v>
      </c>
      <c r="H70" s="73">
        <v>5.26</v>
      </c>
      <c r="I70" s="74" t="s">
        <v>105</v>
      </c>
      <c r="J70" s="74" t="s">
        <v>105</v>
      </c>
      <c r="K70" s="74" t="s">
        <v>105</v>
      </c>
      <c r="L70" s="74" t="s">
        <v>105</v>
      </c>
      <c r="M70" s="74">
        <v>0</v>
      </c>
      <c r="N70" s="74" t="s">
        <v>105</v>
      </c>
      <c r="O70" s="74" t="s">
        <v>105</v>
      </c>
      <c r="P70" s="74" t="s">
        <v>105</v>
      </c>
      <c r="Q70" s="73">
        <v>0</v>
      </c>
      <c r="R70" s="74">
        <v>1</v>
      </c>
      <c r="S70" s="74">
        <v>10</v>
      </c>
      <c r="T70" s="74">
        <v>1</v>
      </c>
      <c r="U70" s="73">
        <v>7.14</v>
      </c>
      <c r="V70" s="74" t="s">
        <v>105</v>
      </c>
      <c r="W70" s="74" t="s">
        <v>105</v>
      </c>
      <c r="X70" s="74" t="s">
        <v>105</v>
      </c>
      <c r="Y70" s="7" t="s">
        <v>105</v>
      </c>
      <c r="AA70" s="3">
        <f t="shared" si="1"/>
        <v>0</v>
      </c>
      <c r="AB70" s="11"/>
      <c r="AC70" s="3">
        <f t="shared" si="2"/>
        <v>1</v>
      </c>
    </row>
    <row r="71" spans="1:29" s="4" customFormat="1" ht="50.25" thickBot="1" x14ac:dyDescent="0.3">
      <c r="A71" s="15" t="s">
        <v>246</v>
      </c>
      <c r="B71" s="119" t="s">
        <v>344</v>
      </c>
      <c r="C71" s="29">
        <v>109.762</v>
      </c>
      <c r="D71" s="8">
        <v>43</v>
      </c>
      <c r="E71" s="70">
        <v>37</v>
      </c>
      <c r="F71" s="29">
        <v>0.33700000000000002</v>
      </c>
      <c r="G71" s="70">
        <v>4</v>
      </c>
      <c r="H71" s="60">
        <v>9.3000000000000007</v>
      </c>
      <c r="I71" s="70" t="s">
        <v>105</v>
      </c>
      <c r="J71" s="70" t="s">
        <v>105</v>
      </c>
      <c r="K71" s="70" t="s">
        <v>105</v>
      </c>
      <c r="L71" s="70" t="s">
        <v>105</v>
      </c>
      <c r="M71" s="70">
        <v>3</v>
      </c>
      <c r="N71" s="70" t="s">
        <v>105</v>
      </c>
      <c r="O71" s="70" t="s">
        <v>105</v>
      </c>
      <c r="P71" s="70" t="s">
        <v>105</v>
      </c>
      <c r="Q71" s="60">
        <v>75</v>
      </c>
      <c r="R71" s="70">
        <v>3</v>
      </c>
      <c r="S71" s="70">
        <v>10</v>
      </c>
      <c r="T71" s="70">
        <v>3</v>
      </c>
      <c r="U71" s="60">
        <v>8.11</v>
      </c>
      <c r="V71" s="70" t="s">
        <v>105</v>
      </c>
      <c r="W71" s="70" t="s">
        <v>105</v>
      </c>
      <c r="X71" s="70" t="s">
        <v>105</v>
      </c>
      <c r="Y71" s="10" t="s">
        <v>105</v>
      </c>
      <c r="AA71" s="3">
        <f t="shared" si="1"/>
        <v>0</v>
      </c>
      <c r="AB71" s="11"/>
      <c r="AC71" s="3">
        <f t="shared" si="2"/>
        <v>1</v>
      </c>
    </row>
    <row r="72" spans="1:29" s="18" customFormat="1" ht="16.5" x14ac:dyDescent="0.25">
      <c r="A72" s="24" t="s">
        <v>160</v>
      </c>
      <c r="B72" s="138" t="s">
        <v>164</v>
      </c>
      <c r="C72" s="40"/>
      <c r="D72" s="21"/>
      <c r="E72" s="21"/>
      <c r="F72" s="40"/>
      <c r="G72" s="21"/>
      <c r="H72" s="57"/>
      <c r="I72" s="21"/>
      <c r="J72" s="21"/>
      <c r="K72" s="21"/>
      <c r="L72" s="21"/>
      <c r="M72" s="21"/>
      <c r="N72" s="21"/>
      <c r="O72" s="21"/>
      <c r="P72" s="21"/>
      <c r="Q72" s="49"/>
      <c r="R72" s="21"/>
      <c r="S72" s="21"/>
      <c r="T72" s="21"/>
      <c r="U72" s="57"/>
      <c r="V72" s="21"/>
      <c r="W72" s="21"/>
      <c r="X72" s="21"/>
      <c r="Y72" s="23"/>
      <c r="AA72" s="3">
        <f t="shared" si="1"/>
        <v>0</v>
      </c>
      <c r="AB72" s="11"/>
      <c r="AC72" s="3">
        <f t="shared" si="2"/>
        <v>0</v>
      </c>
    </row>
    <row r="73" spans="1:29" s="4" customFormat="1" ht="82.5" x14ac:dyDescent="0.25">
      <c r="A73" s="14" t="s">
        <v>249</v>
      </c>
      <c r="B73" s="118" t="s">
        <v>62</v>
      </c>
      <c r="C73" s="38">
        <v>320.387</v>
      </c>
      <c r="D73" s="75">
        <v>24</v>
      </c>
      <c r="E73" s="75">
        <v>30</v>
      </c>
      <c r="F73" s="38">
        <v>9.4E-2</v>
      </c>
      <c r="G73" s="74">
        <v>2</v>
      </c>
      <c r="H73" s="73">
        <v>8.33</v>
      </c>
      <c r="I73" s="74" t="s">
        <v>105</v>
      </c>
      <c r="J73" s="74" t="s">
        <v>105</v>
      </c>
      <c r="K73" s="74" t="s">
        <v>105</v>
      </c>
      <c r="L73" s="74" t="s">
        <v>105</v>
      </c>
      <c r="M73" s="74">
        <v>0</v>
      </c>
      <c r="N73" s="74" t="s">
        <v>105</v>
      </c>
      <c r="O73" s="74" t="s">
        <v>105</v>
      </c>
      <c r="P73" s="74" t="s">
        <v>105</v>
      </c>
      <c r="Q73" s="73">
        <v>0</v>
      </c>
      <c r="R73" s="74">
        <v>3</v>
      </c>
      <c r="S73" s="74">
        <v>10</v>
      </c>
      <c r="T73" s="74">
        <v>3</v>
      </c>
      <c r="U73" s="73">
        <v>10</v>
      </c>
      <c r="V73" s="74" t="s">
        <v>105</v>
      </c>
      <c r="W73" s="74" t="s">
        <v>105</v>
      </c>
      <c r="X73" s="74" t="s">
        <v>105</v>
      </c>
      <c r="Y73" s="7" t="s">
        <v>105</v>
      </c>
      <c r="AA73" s="3">
        <f t="shared" si="1"/>
        <v>0</v>
      </c>
      <c r="AB73" s="11"/>
      <c r="AC73" s="3">
        <f t="shared" si="2"/>
        <v>2</v>
      </c>
    </row>
    <row r="74" spans="1:29" s="4" customFormat="1" ht="33.75" thickBot="1" x14ac:dyDescent="0.3">
      <c r="A74" s="83" t="s">
        <v>250</v>
      </c>
      <c r="B74" s="119" t="s">
        <v>64</v>
      </c>
      <c r="C74" s="29">
        <v>68.003</v>
      </c>
      <c r="D74" s="8">
        <v>20</v>
      </c>
      <c r="E74" s="70">
        <v>12</v>
      </c>
      <c r="F74" s="29">
        <v>0.17599999999999999</v>
      </c>
      <c r="G74" s="70">
        <v>2</v>
      </c>
      <c r="H74" s="60">
        <v>10</v>
      </c>
      <c r="I74" s="70" t="s">
        <v>105</v>
      </c>
      <c r="J74" s="70" t="s">
        <v>105</v>
      </c>
      <c r="K74" s="70" t="s">
        <v>105</v>
      </c>
      <c r="L74" s="70" t="s">
        <v>105</v>
      </c>
      <c r="M74" s="70">
        <v>0</v>
      </c>
      <c r="N74" s="70" t="s">
        <v>105</v>
      </c>
      <c r="O74" s="70" t="s">
        <v>105</v>
      </c>
      <c r="P74" s="70" t="s">
        <v>105</v>
      </c>
      <c r="Q74" s="60">
        <v>0</v>
      </c>
      <c r="R74" s="70">
        <v>1</v>
      </c>
      <c r="S74" s="70">
        <v>10</v>
      </c>
      <c r="T74" s="70">
        <v>1</v>
      </c>
      <c r="U74" s="60">
        <v>8.33</v>
      </c>
      <c r="V74" s="70" t="s">
        <v>105</v>
      </c>
      <c r="W74" s="70" t="s">
        <v>105</v>
      </c>
      <c r="X74" s="70" t="s">
        <v>105</v>
      </c>
      <c r="Y74" s="10" t="s">
        <v>105</v>
      </c>
      <c r="AA74" s="3">
        <f t="shared" si="1"/>
        <v>0</v>
      </c>
      <c r="AB74" s="11"/>
      <c r="AC74" s="3">
        <f t="shared" si="2"/>
        <v>2</v>
      </c>
    </row>
    <row r="75" spans="1:29" s="18" customFormat="1" ht="16.5" x14ac:dyDescent="0.25">
      <c r="A75" s="34" t="s">
        <v>161</v>
      </c>
      <c r="B75" s="122" t="s">
        <v>165</v>
      </c>
      <c r="C75" s="41"/>
      <c r="D75" s="16"/>
      <c r="E75" s="16"/>
      <c r="F75" s="41"/>
      <c r="G75" s="16"/>
      <c r="H75" s="49"/>
      <c r="I75" s="16"/>
      <c r="J75" s="16"/>
      <c r="K75" s="16"/>
      <c r="L75" s="16"/>
      <c r="M75" s="16"/>
      <c r="N75" s="16"/>
      <c r="O75" s="16"/>
      <c r="P75" s="16"/>
      <c r="Q75" s="49"/>
      <c r="R75" s="16"/>
      <c r="S75" s="16"/>
      <c r="T75" s="16"/>
      <c r="U75" s="49"/>
      <c r="V75" s="16"/>
      <c r="W75" s="16"/>
      <c r="X75" s="16"/>
      <c r="Y75" s="19"/>
      <c r="AA75" s="3">
        <f t="shared" ref="AA75:AA121" si="11">R75-T75</f>
        <v>0</v>
      </c>
      <c r="AB75" s="11"/>
      <c r="AC75" s="3">
        <f t="shared" ref="AC75:AC121" si="12">G75-M75</f>
        <v>0</v>
      </c>
    </row>
    <row r="76" spans="1:29" s="4" customFormat="1" ht="66.75" thickBot="1" x14ac:dyDescent="0.3">
      <c r="A76" s="15" t="s">
        <v>252</v>
      </c>
      <c r="B76" s="119" t="s">
        <v>67</v>
      </c>
      <c r="C76" s="29">
        <v>151.96299999999999</v>
      </c>
      <c r="D76" s="8">
        <v>49</v>
      </c>
      <c r="E76" s="70">
        <v>45</v>
      </c>
      <c r="F76" s="29">
        <v>0.29599999999999999</v>
      </c>
      <c r="G76" s="70">
        <v>4</v>
      </c>
      <c r="H76" s="60">
        <v>8.16</v>
      </c>
      <c r="I76" s="70" t="s">
        <v>105</v>
      </c>
      <c r="J76" s="70" t="s">
        <v>105</v>
      </c>
      <c r="K76" s="70" t="s">
        <v>105</v>
      </c>
      <c r="L76" s="70" t="s">
        <v>105</v>
      </c>
      <c r="M76" s="70">
        <v>1</v>
      </c>
      <c r="N76" s="70" t="s">
        <v>105</v>
      </c>
      <c r="O76" s="70" t="s">
        <v>105</v>
      </c>
      <c r="P76" s="70" t="s">
        <v>105</v>
      </c>
      <c r="Q76" s="60">
        <v>25</v>
      </c>
      <c r="R76" s="70">
        <v>4</v>
      </c>
      <c r="S76" s="70">
        <v>10</v>
      </c>
      <c r="T76" s="70">
        <v>4</v>
      </c>
      <c r="U76" s="60">
        <v>8.89</v>
      </c>
      <c r="V76" s="70" t="s">
        <v>105</v>
      </c>
      <c r="W76" s="70" t="s">
        <v>105</v>
      </c>
      <c r="X76" s="70" t="s">
        <v>105</v>
      </c>
      <c r="Y76" s="10" t="s">
        <v>105</v>
      </c>
      <c r="AA76" s="3">
        <f t="shared" si="11"/>
        <v>0</v>
      </c>
      <c r="AB76" s="11"/>
      <c r="AC76" s="3">
        <f t="shared" si="12"/>
        <v>3</v>
      </c>
    </row>
    <row r="77" spans="1:29" s="18" customFormat="1" ht="16.5" x14ac:dyDescent="0.25">
      <c r="A77" s="34" t="s">
        <v>162</v>
      </c>
      <c r="B77" s="122" t="s">
        <v>166</v>
      </c>
      <c r="C77" s="41"/>
      <c r="D77" s="16"/>
      <c r="E77" s="16"/>
      <c r="F77" s="41"/>
      <c r="G77" s="16"/>
      <c r="H77" s="49"/>
      <c r="I77" s="16"/>
      <c r="J77" s="16"/>
      <c r="K77" s="16"/>
      <c r="L77" s="16"/>
      <c r="M77" s="16"/>
      <c r="N77" s="16"/>
      <c r="O77" s="16"/>
      <c r="P77" s="16"/>
      <c r="Q77" s="49"/>
      <c r="R77" s="16"/>
      <c r="S77" s="16"/>
      <c r="T77" s="16"/>
      <c r="U77" s="49"/>
      <c r="V77" s="16"/>
      <c r="W77" s="16"/>
      <c r="X77" s="16"/>
      <c r="Y77" s="19"/>
      <c r="AA77" s="3">
        <f t="shared" si="11"/>
        <v>0</v>
      </c>
      <c r="AB77" s="11"/>
      <c r="AC77" s="3">
        <f t="shared" si="12"/>
        <v>0</v>
      </c>
    </row>
    <row r="78" spans="1:29" s="4" customFormat="1" ht="66.75" thickBot="1" x14ac:dyDescent="0.3">
      <c r="A78" s="15" t="s">
        <v>256</v>
      </c>
      <c r="B78" s="119" t="s">
        <v>403</v>
      </c>
      <c r="C78" s="29">
        <v>53.531999999999996</v>
      </c>
      <c r="D78" s="8">
        <v>20</v>
      </c>
      <c r="E78" s="70">
        <v>20</v>
      </c>
      <c r="F78" s="29">
        <v>0.374</v>
      </c>
      <c r="G78" s="70">
        <v>2</v>
      </c>
      <c r="H78" s="60">
        <v>10</v>
      </c>
      <c r="I78" s="70" t="s">
        <v>105</v>
      </c>
      <c r="J78" s="70" t="s">
        <v>105</v>
      </c>
      <c r="K78" s="70" t="s">
        <v>105</v>
      </c>
      <c r="L78" s="70" t="s">
        <v>105</v>
      </c>
      <c r="M78" s="70">
        <v>2</v>
      </c>
      <c r="N78" s="70" t="s">
        <v>105</v>
      </c>
      <c r="O78" s="70" t="s">
        <v>105</v>
      </c>
      <c r="P78" s="70" t="s">
        <v>105</v>
      </c>
      <c r="Q78" s="60">
        <v>100</v>
      </c>
      <c r="R78" s="70">
        <v>2</v>
      </c>
      <c r="S78" s="70">
        <v>10</v>
      </c>
      <c r="T78" s="70">
        <v>2</v>
      </c>
      <c r="U78" s="60">
        <v>10</v>
      </c>
      <c r="V78" s="70" t="s">
        <v>105</v>
      </c>
      <c r="W78" s="70" t="s">
        <v>105</v>
      </c>
      <c r="X78" s="70" t="s">
        <v>105</v>
      </c>
      <c r="Y78" s="10" t="s">
        <v>105</v>
      </c>
      <c r="AA78" s="3">
        <f t="shared" si="11"/>
        <v>0</v>
      </c>
      <c r="AB78" s="11"/>
      <c r="AC78" s="3">
        <f t="shared" si="12"/>
        <v>0</v>
      </c>
    </row>
    <row r="79" spans="1:29" s="4" customFormat="1" ht="16.5" x14ac:dyDescent="0.25">
      <c r="A79" s="24" t="s">
        <v>163</v>
      </c>
      <c r="B79" s="82" t="s">
        <v>325</v>
      </c>
      <c r="C79" s="40"/>
      <c r="D79" s="22"/>
      <c r="E79" s="81"/>
      <c r="F79" s="40"/>
      <c r="G79" s="21"/>
      <c r="H79" s="57"/>
      <c r="I79" s="21"/>
      <c r="J79" s="21"/>
      <c r="K79" s="21"/>
      <c r="L79" s="21"/>
      <c r="M79" s="21"/>
      <c r="N79" s="21"/>
      <c r="O79" s="21"/>
      <c r="P79" s="21"/>
      <c r="Q79" s="49"/>
      <c r="R79" s="21"/>
      <c r="S79" s="21"/>
      <c r="T79" s="21"/>
      <c r="U79" s="57"/>
      <c r="V79" s="21"/>
      <c r="W79" s="21"/>
      <c r="X79" s="21"/>
      <c r="Y79" s="23"/>
      <c r="AA79" s="3">
        <f t="shared" si="11"/>
        <v>0</v>
      </c>
      <c r="AB79" s="11"/>
      <c r="AC79" s="3">
        <f t="shared" si="12"/>
        <v>0</v>
      </c>
    </row>
    <row r="80" spans="1:29" s="4" customFormat="1" ht="66.75" thickBot="1" x14ac:dyDescent="0.3">
      <c r="A80" s="15" t="s">
        <v>258</v>
      </c>
      <c r="B80" s="119" t="s">
        <v>71</v>
      </c>
      <c r="C80" s="29">
        <v>112.419</v>
      </c>
      <c r="D80" s="8">
        <v>21</v>
      </c>
      <c r="E80" s="70">
        <v>25</v>
      </c>
      <c r="F80" s="29">
        <v>0.222</v>
      </c>
      <c r="G80" s="70">
        <v>2</v>
      </c>
      <c r="H80" s="60">
        <v>9.52</v>
      </c>
      <c r="I80" s="70" t="s">
        <v>105</v>
      </c>
      <c r="J80" s="70" t="s">
        <v>105</v>
      </c>
      <c r="K80" s="70" t="s">
        <v>105</v>
      </c>
      <c r="L80" s="70" t="s">
        <v>105</v>
      </c>
      <c r="M80" s="70">
        <v>1</v>
      </c>
      <c r="N80" s="70" t="s">
        <v>105</v>
      </c>
      <c r="O80" s="70" t="s">
        <v>105</v>
      </c>
      <c r="P80" s="70" t="s">
        <v>105</v>
      </c>
      <c r="Q80" s="60">
        <v>50</v>
      </c>
      <c r="R80" s="70">
        <v>2</v>
      </c>
      <c r="S80" s="70">
        <v>10</v>
      </c>
      <c r="T80" s="70">
        <v>2</v>
      </c>
      <c r="U80" s="60">
        <v>8</v>
      </c>
      <c r="V80" s="70" t="s">
        <v>105</v>
      </c>
      <c r="W80" s="70" t="s">
        <v>105</v>
      </c>
      <c r="X80" s="70" t="s">
        <v>105</v>
      </c>
      <c r="Y80" s="10" t="s">
        <v>105</v>
      </c>
      <c r="AA80" s="3">
        <f t="shared" si="11"/>
        <v>0</v>
      </c>
      <c r="AB80" s="11"/>
      <c r="AC80" s="3">
        <f t="shared" si="12"/>
        <v>1</v>
      </c>
    </row>
    <row r="81" spans="1:29" s="18" customFormat="1" ht="16.5" x14ac:dyDescent="0.25">
      <c r="A81" s="34" t="s">
        <v>167</v>
      </c>
      <c r="B81" s="122" t="s">
        <v>172</v>
      </c>
      <c r="C81" s="41"/>
      <c r="D81" s="16"/>
      <c r="E81" s="16"/>
      <c r="F81" s="41"/>
      <c r="G81" s="16"/>
      <c r="H81" s="49"/>
      <c r="I81" s="16"/>
      <c r="J81" s="16"/>
      <c r="K81" s="16"/>
      <c r="L81" s="16"/>
      <c r="M81" s="16"/>
      <c r="N81" s="16"/>
      <c r="O81" s="16"/>
      <c r="P81" s="16"/>
      <c r="Q81" s="49"/>
      <c r="R81" s="16"/>
      <c r="S81" s="16"/>
      <c r="T81" s="16"/>
      <c r="U81" s="49"/>
      <c r="V81" s="16"/>
      <c r="W81" s="16"/>
      <c r="X81" s="16"/>
      <c r="Y81" s="19"/>
      <c r="AA81" s="3">
        <f t="shared" si="11"/>
        <v>0</v>
      </c>
      <c r="AB81" s="11"/>
      <c r="AC81" s="3">
        <f t="shared" si="12"/>
        <v>0</v>
      </c>
    </row>
    <row r="82" spans="1:29" s="4" customFormat="1" ht="83.25" thickBot="1" x14ac:dyDescent="0.3">
      <c r="A82" s="15" t="s">
        <v>261</v>
      </c>
      <c r="B82" s="119" t="s">
        <v>72</v>
      </c>
      <c r="C82" s="29">
        <v>361.45800000000003</v>
      </c>
      <c r="D82" s="8">
        <v>22</v>
      </c>
      <c r="E82" s="70">
        <v>19</v>
      </c>
      <c r="F82" s="29">
        <v>5.2999999999999999E-2</v>
      </c>
      <c r="G82" s="70">
        <v>1</v>
      </c>
      <c r="H82" s="60">
        <v>4.55</v>
      </c>
      <c r="I82" s="70" t="s">
        <v>105</v>
      </c>
      <c r="J82" s="70" t="s">
        <v>105</v>
      </c>
      <c r="K82" s="70" t="s">
        <v>105</v>
      </c>
      <c r="L82" s="70" t="s">
        <v>105</v>
      </c>
      <c r="M82" s="70">
        <v>0</v>
      </c>
      <c r="N82" s="70" t="s">
        <v>105</v>
      </c>
      <c r="O82" s="70" t="s">
        <v>105</v>
      </c>
      <c r="P82" s="70" t="s">
        <v>105</v>
      </c>
      <c r="Q82" s="60">
        <v>0</v>
      </c>
      <c r="R82" s="70">
        <v>1</v>
      </c>
      <c r="S82" s="70">
        <v>10</v>
      </c>
      <c r="T82" s="70">
        <v>1</v>
      </c>
      <c r="U82" s="60">
        <v>5.26</v>
      </c>
      <c r="V82" s="70" t="s">
        <v>105</v>
      </c>
      <c r="W82" s="70" t="s">
        <v>105</v>
      </c>
      <c r="X82" s="70" t="s">
        <v>105</v>
      </c>
      <c r="Y82" s="10" t="s">
        <v>105</v>
      </c>
      <c r="AA82" s="3">
        <f t="shared" si="11"/>
        <v>0</v>
      </c>
      <c r="AB82" s="11"/>
      <c r="AC82" s="3">
        <f t="shared" si="12"/>
        <v>1</v>
      </c>
    </row>
    <row r="83" spans="1:29" s="18" customFormat="1" ht="16.5" x14ac:dyDescent="0.25">
      <c r="A83" s="34" t="s">
        <v>168</v>
      </c>
      <c r="B83" s="122" t="s">
        <v>173</v>
      </c>
      <c r="C83" s="41"/>
      <c r="D83" s="16"/>
      <c r="E83" s="16"/>
      <c r="F83" s="41"/>
      <c r="G83" s="16"/>
      <c r="H83" s="49"/>
      <c r="I83" s="16"/>
      <c r="J83" s="16"/>
      <c r="K83" s="16"/>
      <c r="L83" s="16"/>
      <c r="M83" s="16"/>
      <c r="N83" s="16"/>
      <c r="O83" s="16"/>
      <c r="P83" s="16"/>
      <c r="Q83" s="49"/>
      <c r="R83" s="16"/>
      <c r="S83" s="16"/>
      <c r="T83" s="16"/>
      <c r="U83" s="49"/>
      <c r="V83" s="16"/>
      <c r="W83" s="16"/>
      <c r="X83" s="16"/>
      <c r="Y83" s="19"/>
      <c r="AA83" s="3">
        <f t="shared" si="11"/>
        <v>0</v>
      </c>
      <c r="AB83" s="11"/>
      <c r="AC83" s="3">
        <f t="shared" si="12"/>
        <v>0</v>
      </c>
    </row>
    <row r="84" spans="1:29" s="4" customFormat="1" ht="50.25" thickBot="1" x14ac:dyDescent="0.3">
      <c r="A84" s="15" t="s">
        <v>268</v>
      </c>
      <c r="B84" s="119" t="s">
        <v>73</v>
      </c>
      <c r="C84" s="29">
        <v>71.962999999999994</v>
      </c>
      <c r="D84" s="8">
        <v>18</v>
      </c>
      <c r="E84" s="70">
        <v>12</v>
      </c>
      <c r="F84" s="29">
        <v>0.16700000000000001</v>
      </c>
      <c r="G84" s="70">
        <v>1</v>
      </c>
      <c r="H84" s="60">
        <v>5.56</v>
      </c>
      <c r="I84" s="70" t="s">
        <v>105</v>
      </c>
      <c r="J84" s="70" t="s">
        <v>105</v>
      </c>
      <c r="K84" s="70" t="s">
        <v>105</v>
      </c>
      <c r="L84" s="70" t="s">
        <v>105</v>
      </c>
      <c r="M84" s="70">
        <v>1</v>
      </c>
      <c r="N84" s="70" t="s">
        <v>105</v>
      </c>
      <c r="O84" s="70" t="s">
        <v>105</v>
      </c>
      <c r="P84" s="70" t="s">
        <v>105</v>
      </c>
      <c r="Q84" s="60">
        <v>100</v>
      </c>
      <c r="R84" s="70">
        <v>1</v>
      </c>
      <c r="S84" s="70">
        <v>10</v>
      </c>
      <c r="T84" s="70">
        <v>1</v>
      </c>
      <c r="U84" s="60">
        <v>8.33</v>
      </c>
      <c r="V84" s="70" t="s">
        <v>105</v>
      </c>
      <c r="W84" s="70" t="s">
        <v>105</v>
      </c>
      <c r="X84" s="70" t="s">
        <v>105</v>
      </c>
      <c r="Y84" s="10" t="s">
        <v>105</v>
      </c>
      <c r="AA84" s="3">
        <f t="shared" si="11"/>
        <v>0</v>
      </c>
      <c r="AB84" s="11"/>
      <c r="AC84" s="3">
        <f t="shared" si="12"/>
        <v>0</v>
      </c>
    </row>
    <row r="85" spans="1:29" s="18" customFormat="1" ht="16.5" x14ac:dyDescent="0.25">
      <c r="A85" s="34" t="s">
        <v>169</v>
      </c>
      <c r="B85" s="122" t="s">
        <v>174</v>
      </c>
      <c r="C85" s="41"/>
      <c r="D85" s="16"/>
      <c r="E85" s="16"/>
      <c r="F85" s="41"/>
      <c r="G85" s="16"/>
      <c r="H85" s="49"/>
      <c r="I85" s="16"/>
      <c r="J85" s="16"/>
      <c r="K85" s="16"/>
      <c r="L85" s="16"/>
      <c r="M85" s="16"/>
      <c r="N85" s="16"/>
      <c r="O85" s="16"/>
      <c r="P85" s="16"/>
      <c r="Q85" s="49"/>
      <c r="R85" s="16"/>
      <c r="S85" s="16"/>
      <c r="T85" s="16"/>
      <c r="U85" s="49"/>
      <c r="V85" s="16"/>
      <c r="W85" s="16"/>
      <c r="X85" s="16"/>
      <c r="Y85" s="19"/>
      <c r="AA85" s="3">
        <f t="shared" si="11"/>
        <v>0</v>
      </c>
      <c r="AB85" s="11"/>
      <c r="AC85" s="3">
        <f t="shared" si="12"/>
        <v>0</v>
      </c>
    </row>
    <row r="86" spans="1:29" s="4" customFormat="1" ht="83.25" thickBot="1" x14ac:dyDescent="0.3">
      <c r="A86" s="15" t="s">
        <v>269</v>
      </c>
      <c r="B86" s="119" t="s">
        <v>76</v>
      </c>
      <c r="C86" s="29">
        <v>157.452</v>
      </c>
      <c r="D86" s="8">
        <v>20</v>
      </c>
      <c r="E86" s="70">
        <v>18</v>
      </c>
      <c r="F86" s="29">
        <v>0.114</v>
      </c>
      <c r="G86" s="70">
        <v>2</v>
      </c>
      <c r="H86" s="60">
        <v>10</v>
      </c>
      <c r="I86" s="70" t="s">
        <v>105</v>
      </c>
      <c r="J86" s="70" t="s">
        <v>105</v>
      </c>
      <c r="K86" s="70" t="s">
        <v>105</v>
      </c>
      <c r="L86" s="70" t="s">
        <v>105</v>
      </c>
      <c r="M86" s="70">
        <v>0</v>
      </c>
      <c r="N86" s="70" t="s">
        <v>105</v>
      </c>
      <c r="O86" s="70" t="s">
        <v>105</v>
      </c>
      <c r="P86" s="70" t="s">
        <v>105</v>
      </c>
      <c r="Q86" s="60">
        <v>0</v>
      </c>
      <c r="R86" s="70">
        <v>1</v>
      </c>
      <c r="S86" s="70">
        <v>10</v>
      </c>
      <c r="T86" s="70">
        <v>1</v>
      </c>
      <c r="U86" s="60">
        <v>5.56</v>
      </c>
      <c r="V86" s="70" t="s">
        <v>105</v>
      </c>
      <c r="W86" s="70" t="s">
        <v>105</v>
      </c>
      <c r="X86" s="70" t="s">
        <v>105</v>
      </c>
      <c r="Y86" s="10" t="s">
        <v>105</v>
      </c>
      <c r="AA86" s="3">
        <f t="shared" si="11"/>
        <v>0</v>
      </c>
      <c r="AB86" s="11"/>
      <c r="AC86" s="3">
        <f t="shared" si="12"/>
        <v>2</v>
      </c>
    </row>
    <row r="87" spans="1:29" s="18" customFormat="1" ht="16.5" x14ac:dyDescent="0.25">
      <c r="A87" s="34" t="s">
        <v>170</v>
      </c>
      <c r="B87" s="122" t="s">
        <v>175</v>
      </c>
      <c r="C87" s="41"/>
      <c r="D87" s="16"/>
      <c r="E87" s="16"/>
      <c r="F87" s="41"/>
      <c r="G87" s="16"/>
      <c r="H87" s="49"/>
      <c r="I87" s="16"/>
      <c r="J87" s="16"/>
      <c r="K87" s="16"/>
      <c r="L87" s="16"/>
      <c r="M87" s="16"/>
      <c r="N87" s="16"/>
      <c r="O87" s="16"/>
      <c r="P87" s="16"/>
      <c r="Q87" s="49"/>
      <c r="R87" s="16"/>
      <c r="S87" s="16"/>
      <c r="T87" s="16"/>
      <c r="U87" s="49"/>
      <c r="V87" s="16"/>
      <c r="W87" s="16"/>
      <c r="X87" s="16"/>
      <c r="Y87" s="19"/>
      <c r="AA87" s="3">
        <f t="shared" si="11"/>
        <v>0</v>
      </c>
      <c r="AB87" s="11"/>
      <c r="AC87" s="3">
        <f t="shared" si="12"/>
        <v>0</v>
      </c>
    </row>
    <row r="88" spans="1:29" s="18" customFormat="1" ht="49.5" x14ac:dyDescent="0.25">
      <c r="A88" s="14" t="s">
        <v>270</v>
      </c>
      <c r="B88" s="118" t="s">
        <v>344</v>
      </c>
      <c r="C88" s="38">
        <v>29.957999999999998</v>
      </c>
      <c r="D88" s="75">
        <v>10</v>
      </c>
      <c r="E88" s="75">
        <v>10</v>
      </c>
      <c r="F88" s="38">
        <v>0.33400000000000002</v>
      </c>
      <c r="G88" s="74">
        <v>1</v>
      </c>
      <c r="H88" s="73">
        <v>10</v>
      </c>
      <c r="I88" s="74" t="s">
        <v>105</v>
      </c>
      <c r="J88" s="74" t="s">
        <v>105</v>
      </c>
      <c r="K88" s="74" t="s">
        <v>105</v>
      </c>
      <c r="L88" s="74" t="s">
        <v>105</v>
      </c>
      <c r="M88" s="74">
        <v>1</v>
      </c>
      <c r="N88" s="74" t="s">
        <v>105</v>
      </c>
      <c r="O88" s="74" t="s">
        <v>105</v>
      </c>
      <c r="P88" s="74" t="s">
        <v>105</v>
      </c>
      <c r="Q88" s="73">
        <v>100</v>
      </c>
      <c r="R88" s="74">
        <v>1</v>
      </c>
      <c r="S88" s="74">
        <v>10</v>
      </c>
      <c r="T88" s="74">
        <v>1</v>
      </c>
      <c r="U88" s="73">
        <v>10</v>
      </c>
      <c r="V88" s="74" t="s">
        <v>105</v>
      </c>
      <c r="W88" s="74" t="s">
        <v>105</v>
      </c>
      <c r="X88" s="74" t="s">
        <v>105</v>
      </c>
      <c r="Y88" s="7" t="s">
        <v>105</v>
      </c>
      <c r="AA88" s="3">
        <f t="shared" si="11"/>
        <v>0</v>
      </c>
      <c r="AB88" s="11"/>
      <c r="AC88" s="3">
        <f t="shared" si="12"/>
        <v>0</v>
      </c>
    </row>
    <row r="89" spans="1:29" s="4" customFormat="1" ht="83.25" thickBot="1" x14ac:dyDescent="0.3">
      <c r="A89" s="15" t="s">
        <v>271</v>
      </c>
      <c r="B89" s="119" t="s">
        <v>77</v>
      </c>
      <c r="C89" s="29">
        <v>213.86600000000001</v>
      </c>
      <c r="D89" s="8">
        <v>61</v>
      </c>
      <c r="E89" s="70">
        <v>72</v>
      </c>
      <c r="F89" s="29">
        <v>0.33700000000000002</v>
      </c>
      <c r="G89" s="70">
        <v>6</v>
      </c>
      <c r="H89" s="60">
        <v>9.84</v>
      </c>
      <c r="I89" s="70" t="s">
        <v>105</v>
      </c>
      <c r="J89" s="70" t="s">
        <v>105</v>
      </c>
      <c r="K89" s="70" t="s">
        <v>105</v>
      </c>
      <c r="L89" s="70" t="s">
        <v>105</v>
      </c>
      <c r="M89" s="70">
        <v>5</v>
      </c>
      <c r="N89" s="70" t="s">
        <v>105</v>
      </c>
      <c r="O89" s="70" t="s">
        <v>105</v>
      </c>
      <c r="P89" s="70" t="s">
        <v>105</v>
      </c>
      <c r="Q89" s="60">
        <v>83.33</v>
      </c>
      <c r="R89" s="70">
        <v>7</v>
      </c>
      <c r="S89" s="70">
        <v>10</v>
      </c>
      <c r="T89" s="70">
        <v>7</v>
      </c>
      <c r="U89" s="60">
        <v>9.7200000000000006</v>
      </c>
      <c r="V89" s="70" t="s">
        <v>105</v>
      </c>
      <c r="W89" s="70" t="s">
        <v>105</v>
      </c>
      <c r="X89" s="70" t="s">
        <v>105</v>
      </c>
      <c r="Y89" s="10" t="s">
        <v>105</v>
      </c>
      <c r="AA89" s="3">
        <f t="shared" si="11"/>
        <v>0</v>
      </c>
      <c r="AB89" s="11"/>
      <c r="AC89" s="3">
        <f t="shared" si="12"/>
        <v>1</v>
      </c>
    </row>
    <row r="90" spans="1:29" s="18" customFormat="1" ht="16.5" x14ac:dyDescent="0.25">
      <c r="A90" s="34" t="s">
        <v>171</v>
      </c>
      <c r="B90" s="122" t="s">
        <v>177</v>
      </c>
      <c r="C90" s="41"/>
      <c r="D90" s="16"/>
      <c r="E90" s="16"/>
      <c r="F90" s="41"/>
      <c r="G90" s="16"/>
      <c r="H90" s="49"/>
      <c r="I90" s="16"/>
      <c r="J90" s="16"/>
      <c r="K90" s="16"/>
      <c r="L90" s="16"/>
      <c r="M90" s="16"/>
      <c r="N90" s="16"/>
      <c r="O90" s="16"/>
      <c r="P90" s="16"/>
      <c r="Q90" s="49"/>
      <c r="R90" s="16"/>
      <c r="S90" s="16"/>
      <c r="T90" s="16"/>
      <c r="U90" s="49"/>
      <c r="V90" s="16"/>
      <c r="W90" s="16"/>
      <c r="X90" s="16"/>
      <c r="Y90" s="19"/>
      <c r="AA90" s="3">
        <f t="shared" si="11"/>
        <v>0</v>
      </c>
      <c r="AB90" s="11"/>
      <c r="AC90" s="3">
        <f t="shared" si="12"/>
        <v>0</v>
      </c>
    </row>
    <row r="91" spans="1:29" s="18" customFormat="1" ht="49.5" x14ac:dyDescent="0.25">
      <c r="A91" s="14" t="s">
        <v>274</v>
      </c>
      <c r="B91" s="118" t="s">
        <v>196</v>
      </c>
      <c r="C91" s="38">
        <v>68.525000000000006</v>
      </c>
      <c r="D91" s="75">
        <v>10</v>
      </c>
      <c r="E91" s="75">
        <v>10</v>
      </c>
      <c r="F91" s="38">
        <v>0.14599999999999999</v>
      </c>
      <c r="G91" s="74">
        <v>1</v>
      </c>
      <c r="H91" s="73">
        <v>10</v>
      </c>
      <c r="I91" s="74" t="s">
        <v>105</v>
      </c>
      <c r="J91" s="74" t="s">
        <v>105</v>
      </c>
      <c r="K91" s="74" t="s">
        <v>105</v>
      </c>
      <c r="L91" s="74" t="s">
        <v>105</v>
      </c>
      <c r="M91" s="74">
        <v>0</v>
      </c>
      <c r="N91" s="74" t="s">
        <v>105</v>
      </c>
      <c r="O91" s="74" t="s">
        <v>105</v>
      </c>
      <c r="P91" s="74" t="s">
        <v>105</v>
      </c>
      <c r="Q91" s="73">
        <v>0</v>
      </c>
      <c r="R91" s="74">
        <v>1</v>
      </c>
      <c r="S91" s="74">
        <v>10</v>
      </c>
      <c r="T91" s="74">
        <v>1</v>
      </c>
      <c r="U91" s="73">
        <v>10</v>
      </c>
      <c r="V91" s="74" t="s">
        <v>105</v>
      </c>
      <c r="W91" s="74" t="s">
        <v>105</v>
      </c>
      <c r="X91" s="74" t="s">
        <v>105</v>
      </c>
      <c r="Y91" s="7" t="s">
        <v>105</v>
      </c>
      <c r="AA91" s="3">
        <f t="shared" si="11"/>
        <v>0</v>
      </c>
      <c r="AB91" s="11"/>
      <c r="AC91" s="3">
        <f t="shared" si="12"/>
        <v>1</v>
      </c>
    </row>
    <row r="92" spans="1:29" s="4" customFormat="1" ht="99" x14ac:dyDescent="0.25">
      <c r="A92" s="14" t="s">
        <v>275</v>
      </c>
      <c r="B92" s="118" t="s">
        <v>353</v>
      </c>
      <c r="C92" s="38">
        <v>46.761000000000003</v>
      </c>
      <c r="D92" s="75">
        <v>21</v>
      </c>
      <c r="E92" s="75">
        <v>25</v>
      </c>
      <c r="F92" s="38">
        <v>0.53500000000000003</v>
      </c>
      <c r="G92" s="74">
        <v>2</v>
      </c>
      <c r="H92" s="73">
        <v>9.52</v>
      </c>
      <c r="I92" s="74" t="s">
        <v>105</v>
      </c>
      <c r="J92" s="74" t="s">
        <v>105</v>
      </c>
      <c r="K92" s="74" t="s">
        <v>105</v>
      </c>
      <c r="L92" s="74" t="s">
        <v>105</v>
      </c>
      <c r="M92" s="74">
        <v>0</v>
      </c>
      <c r="N92" s="74" t="s">
        <v>105</v>
      </c>
      <c r="O92" s="74" t="s">
        <v>105</v>
      </c>
      <c r="P92" s="74" t="s">
        <v>105</v>
      </c>
      <c r="Q92" s="73">
        <v>0</v>
      </c>
      <c r="R92" s="74">
        <v>2</v>
      </c>
      <c r="S92" s="74">
        <v>10</v>
      </c>
      <c r="T92" s="74">
        <v>2</v>
      </c>
      <c r="U92" s="73">
        <v>8</v>
      </c>
      <c r="V92" s="74" t="s">
        <v>105</v>
      </c>
      <c r="W92" s="74" t="s">
        <v>105</v>
      </c>
      <c r="X92" s="74" t="s">
        <v>105</v>
      </c>
      <c r="Y92" s="7" t="s">
        <v>105</v>
      </c>
      <c r="AA92" s="3">
        <f t="shared" si="11"/>
        <v>0</v>
      </c>
      <c r="AB92" s="11"/>
      <c r="AC92" s="3">
        <f t="shared" si="12"/>
        <v>2</v>
      </c>
    </row>
    <row r="93" spans="1:29" s="4" customFormat="1" ht="49.5" x14ac:dyDescent="0.25">
      <c r="A93" s="14" t="s">
        <v>363</v>
      </c>
      <c r="B93" s="118" t="s">
        <v>81</v>
      </c>
      <c r="C93" s="38">
        <v>26.148</v>
      </c>
      <c r="D93" s="75">
        <v>15</v>
      </c>
      <c r="E93" s="75">
        <v>19</v>
      </c>
      <c r="F93" s="38">
        <v>0.72699999999999998</v>
      </c>
      <c r="G93" s="74">
        <v>1</v>
      </c>
      <c r="H93" s="73">
        <v>6.67</v>
      </c>
      <c r="I93" s="74" t="s">
        <v>105</v>
      </c>
      <c r="J93" s="74" t="s">
        <v>105</v>
      </c>
      <c r="K93" s="74" t="s">
        <v>105</v>
      </c>
      <c r="L93" s="74" t="s">
        <v>105</v>
      </c>
      <c r="M93" s="74">
        <v>0</v>
      </c>
      <c r="N93" s="74" t="s">
        <v>105</v>
      </c>
      <c r="O93" s="74" t="s">
        <v>105</v>
      </c>
      <c r="P93" s="74" t="s">
        <v>105</v>
      </c>
      <c r="Q93" s="73">
        <v>0</v>
      </c>
      <c r="R93" s="74">
        <v>1</v>
      </c>
      <c r="S93" s="74">
        <v>10</v>
      </c>
      <c r="T93" s="74">
        <v>1</v>
      </c>
      <c r="U93" s="73">
        <v>5.26</v>
      </c>
      <c r="V93" s="74" t="s">
        <v>105</v>
      </c>
      <c r="W93" s="74" t="s">
        <v>105</v>
      </c>
      <c r="X93" s="74" t="s">
        <v>105</v>
      </c>
      <c r="Y93" s="7" t="s">
        <v>105</v>
      </c>
      <c r="AA93" s="3">
        <f t="shared" si="11"/>
        <v>0</v>
      </c>
      <c r="AB93" s="11"/>
      <c r="AC93" s="3">
        <f t="shared" si="12"/>
        <v>1</v>
      </c>
    </row>
    <row r="94" spans="1:29" s="4" customFormat="1" ht="83.25" thickBot="1" x14ac:dyDescent="0.3">
      <c r="A94" s="83" t="s">
        <v>364</v>
      </c>
      <c r="B94" s="119" t="s">
        <v>82</v>
      </c>
      <c r="C94" s="29">
        <v>47.988</v>
      </c>
      <c r="D94" s="8">
        <v>14</v>
      </c>
      <c r="E94" s="70">
        <v>13</v>
      </c>
      <c r="F94" s="29">
        <v>0.27100000000000002</v>
      </c>
      <c r="G94" s="70">
        <v>1</v>
      </c>
      <c r="H94" s="60">
        <v>7.14</v>
      </c>
      <c r="I94" s="70" t="s">
        <v>105</v>
      </c>
      <c r="J94" s="70" t="s">
        <v>105</v>
      </c>
      <c r="K94" s="70" t="s">
        <v>105</v>
      </c>
      <c r="L94" s="70" t="s">
        <v>105</v>
      </c>
      <c r="M94" s="70">
        <v>0</v>
      </c>
      <c r="N94" s="70" t="s">
        <v>105</v>
      </c>
      <c r="O94" s="70" t="s">
        <v>105</v>
      </c>
      <c r="P94" s="70" t="s">
        <v>105</v>
      </c>
      <c r="Q94" s="60">
        <v>0</v>
      </c>
      <c r="R94" s="70">
        <v>1</v>
      </c>
      <c r="S94" s="70">
        <v>10</v>
      </c>
      <c r="T94" s="70">
        <v>1</v>
      </c>
      <c r="U94" s="60">
        <v>7.69</v>
      </c>
      <c r="V94" s="70" t="s">
        <v>105</v>
      </c>
      <c r="W94" s="70" t="s">
        <v>105</v>
      </c>
      <c r="X94" s="70" t="s">
        <v>105</v>
      </c>
      <c r="Y94" s="10" t="s">
        <v>105</v>
      </c>
      <c r="AA94" s="3">
        <f t="shared" si="11"/>
        <v>0</v>
      </c>
      <c r="AB94" s="11"/>
      <c r="AC94" s="3">
        <f t="shared" si="12"/>
        <v>1</v>
      </c>
    </row>
    <row r="95" spans="1:29" s="18" customFormat="1" ht="16.5" x14ac:dyDescent="0.25">
      <c r="A95" s="34" t="s">
        <v>176</v>
      </c>
      <c r="B95" s="122" t="s">
        <v>180</v>
      </c>
      <c r="C95" s="41"/>
      <c r="D95" s="16"/>
      <c r="E95" s="16"/>
      <c r="F95" s="41"/>
      <c r="G95" s="16"/>
      <c r="H95" s="49"/>
      <c r="I95" s="16"/>
      <c r="J95" s="16"/>
      <c r="K95" s="16"/>
      <c r="L95" s="16"/>
      <c r="M95" s="16"/>
      <c r="N95" s="16"/>
      <c r="O95" s="16"/>
      <c r="P95" s="16"/>
      <c r="Q95" s="49"/>
      <c r="R95" s="16"/>
      <c r="S95" s="16"/>
      <c r="T95" s="16"/>
      <c r="U95" s="49"/>
      <c r="V95" s="16"/>
      <c r="W95" s="16"/>
      <c r="X95" s="16"/>
      <c r="Y95" s="19"/>
      <c r="AA95" s="3">
        <f t="shared" si="11"/>
        <v>0</v>
      </c>
      <c r="AB95" s="11"/>
      <c r="AC95" s="3">
        <f t="shared" si="12"/>
        <v>0</v>
      </c>
    </row>
    <row r="96" spans="1:29" s="4" customFormat="1" ht="82.5" x14ac:dyDescent="0.25">
      <c r="A96" s="14" t="s">
        <v>276</v>
      </c>
      <c r="B96" s="118" t="s">
        <v>83</v>
      </c>
      <c r="C96" s="38">
        <v>68.804000000000002</v>
      </c>
      <c r="D96" s="75">
        <v>18</v>
      </c>
      <c r="E96" s="75">
        <v>17</v>
      </c>
      <c r="F96" s="38">
        <v>0.247</v>
      </c>
      <c r="G96" s="74">
        <v>1</v>
      </c>
      <c r="H96" s="73">
        <v>5.56</v>
      </c>
      <c r="I96" s="74" t="s">
        <v>105</v>
      </c>
      <c r="J96" s="74" t="s">
        <v>105</v>
      </c>
      <c r="K96" s="74" t="s">
        <v>105</v>
      </c>
      <c r="L96" s="74" t="s">
        <v>105</v>
      </c>
      <c r="M96" s="74">
        <v>0</v>
      </c>
      <c r="N96" s="74" t="s">
        <v>105</v>
      </c>
      <c r="O96" s="74" t="s">
        <v>105</v>
      </c>
      <c r="P96" s="74" t="s">
        <v>105</v>
      </c>
      <c r="Q96" s="73">
        <v>0</v>
      </c>
      <c r="R96" s="74">
        <v>1</v>
      </c>
      <c r="S96" s="74">
        <v>10</v>
      </c>
      <c r="T96" s="74">
        <v>1</v>
      </c>
      <c r="U96" s="73">
        <v>5.88</v>
      </c>
      <c r="V96" s="74" t="s">
        <v>105</v>
      </c>
      <c r="W96" s="74" t="s">
        <v>105</v>
      </c>
      <c r="X96" s="74" t="s">
        <v>105</v>
      </c>
      <c r="Y96" s="7" t="s">
        <v>105</v>
      </c>
      <c r="AA96" s="3">
        <f t="shared" si="11"/>
        <v>0</v>
      </c>
      <c r="AB96" s="11"/>
      <c r="AC96" s="3">
        <f t="shared" si="12"/>
        <v>1</v>
      </c>
    </row>
    <row r="97" spans="1:32" s="4" customFormat="1" ht="33" x14ac:dyDescent="0.25">
      <c r="A97" s="14" t="s">
        <v>277</v>
      </c>
      <c r="B97" s="118" t="s">
        <v>84</v>
      </c>
      <c r="C97" s="38">
        <v>15.359</v>
      </c>
      <c r="D97" s="75">
        <v>14</v>
      </c>
      <c r="E97" s="75">
        <v>16</v>
      </c>
      <c r="F97" s="38">
        <v>1.042</v>
      </c>
      <c r="G97" s="74">
        <v>1</v>
      </c>
      <c r="H97" s="73">
        <v>7.14</v>
      </c>
      <c r="I97" s="74" t="s">
        <v>105</v>
      </c>
      <c r="J97" s="74" t="s">
        <v>105</v>
      </c>
      <c r="K97" s="74" t="s">
        <v>105</v>
      </c>
      <c r="L97" s="74" t="s">
        <v>105</v>
      </c>
      <c r="M97" s="74">
        <v>0</v>
      </c>
      <c r="N97" s="74" t="s">
        <v>105</v>
      </c>
      <c r="O97" s="74" t="s">
        <v>105</v>
      </c>
      <c r="P97" s="74" t="s">
        <v>105</v>
      </c>
      <c r="Q97" s="153">
        <v>0</v>
      </c>
      <c r="R97" s="74">
        <v>1</v>
      </c>
      <c r="S97" s="74">
        <v>10</v>
      </c>
      <c r="T97" s="74">
        <v>1</v>
      </c>
      <c r="U97" s="73">
        <v>6.25</v>
      </c>
      <c r="V97" s="74" t="s">
        <v>105</v>
      </c>
      <c r="W97" s="74" t="s">
        <v>105</v>
      </c>
      <c r="X97" s="74" t="s">
        <v>105</v>
      </c>
      <c r="Y97" s="7" t="s">
        <v>105</v>
      </c>
      <c r="AA97" s="3">
        <f t="shared" si="11"/>
        <v>0</v>
      </c>
      <c r="AB97" s="11"/>
      <c r="AC97" s="3">
        <f t="shared" si="12"/>
        <v>1</v>
      </c>
    </row>
    <row r="98" spans="1:32" s="4" customFormat="1" ht="33.75" thickBot="1" x14ac:dyDescent="0.3">
      <c r="A98" s="15" t="s">
        <v>278</v>
      </c>
      <c r="B98" s="119" t="s">
        <v>86</v>
      </c>
      <c r="C98" s="29">
        <v>16.765999999999998</v>
      </c>
      <c r="D98" s="8">
        <v>11</v>
      </c>
      <c r="E98" s="70">
        <v>12</v>
      </c>
      <c r="F98" s="29">
        <v>0.71599999999999997</v>
      </c>
      <c r="G98" s="70">
        <v>1</v>
      </c>
      <c r="H98" s="60">
        <v>9.09</v>
      </c>
      <c r="I98" s="70" t="s">
        <v>105</v>
      </c>
      <c r="J98" s="70" t="s">
        <v>105</v>
      </c>
      <c r="K98" s="70" t="s">
        <v>105</v>
      </c>
      <c r="L98" s="70" t="s">
        <v>105</v>
      </c>
      <c r="M98" s="70">
        <v>0</v>
      </c>
      <c r="N98" s="70" t="s">
        <v>105</v>
      </c>
      <c r="O98" s="70" t="s">
        <v>105</v>
      </c>
      <c r="P98" s="70" t="s">
        <v>105</v>
      </c>
      <c r="Q98" s="60">
        <v>0</v>
      </c>
      <c r="R98" s="70">
        <v>1</v>
      </c>
      <c r="S98" s="70">
        <v>10</v>
      </c>
      <c r="T98" s="70">
        <v>1</v>
      </c>
      <c r="U98" s="60">
        <v>8.33</v>
      </c>
      <c r="V98" s="70" t="s">
        <v>105</v>
      </c>
      <c r="W98" s="70" t="s">
        <v>105</v>
      </c>
      <c r="X98" s="70" t="s">
        <v>105</v>
      </c>
      <c r="Y98" s="10" t="s">
        <v>105</v>
      </c>
      <c r="AA98" s="3">
        <f t="shared" si="11"/>
        <v>0</v>
      </c>
      <c r="AB98" s="11"/>
      <c r="AC98" s="3">
        <f t="shared" si="12"/>
        <v>1</v>
      </c>
    </row>
    <row r="99" spans="1:32" s="4" customFormat="1" ht="16.5" x14ac:dyDescent="0.25">
      <c r="A99" s="31" t="s">
        <v>178</v>
      </c>
      <c r="B99" s="30" t="s">
        <v>185</v>
      </c>
      <c r="C99" s="40"/>
      <c r="D99" s="22"/>
      <c r="E99" s="21"/>
      <c r="F99" s="40"/>
      <c r="G99" s="21"/>
      <c r="H99" s="57"/>
      <c r="I99" s="21"/>
      <c r="J99" s="21"/>
      <c r="K99" s="21"/>
      <c r="L99" s="21"/>
      <c r="M99" s="21"/>
      <c r="N99" s="21"/>
      <c r="O99" s="21"/>
      <c r="P99" s="21"/>
      <c r="Q99" s="49"/>
      <c r="R99" s="21"/>
      <c r="S99" s="21"/>
      <c r="T99" s="21"/>
      <c r="U99" s="57"/>
      <c r="V99" s="21"/>
      <c r="W99" s="21"/>
      <c r="X99" s="21"/>
      <c r="Y99" s="23"/>
      <c r="AA99" s="3">
        <f t="shared" ref="AA99" si="13">R99-T99</f>
        <v>0</v>
      </c>
      <c r="AB99" s="11"/>
      <c r="AC99" s="3">
        <f t="shared" ref="AC99" si="14">G99-M99</f>
        <v>0</v>
      </c>
    </row>
    <row r="100" spans="1:32" s="4" customFormat="1" ht="50.25" thickBot="1" x14ac:dyDescent="0.3">
      <c r="A100" s="15" t="s">
        <v>280</v>
      </c>
      <c r="B100" s="119" t="s">
        <v>196</v>
      </c>
      <c r="C100" s="29">
        <v>63.161999999999999</v>
      </c>
      <c r="D100" s="8">
        <v>4</v>
      </c>
      <c r="E100" s="70">
        <v>10</v>
      </c>
      <c r="F100" s="29">
        <v>0.158</v>
      </c>
      <c r="G100" s="70">
        <v>0</v>
      </c>
      <c r="H100" s="60">
        <v>0</v>
      </c>
      <c r="I100" s="70" t="s">
        <v>105</v>
      </c>
      <c r="J100" s="70" t="s">
        <v>105</v>
      </c>
      <c r="K100" s="70" t="s">
        <v>105</v>
      </c>
      <c r="L100" s="70" t="s">
        <v>105</v>
      </c>
      <c r="M100" s="70">
        <v>0</v>
      </c>
      <c r="N100" s="70" t="s">
        <v>105</v>
      </c>
      <c r="O100" s="70" t="s">
        <v>105</v>
      </c>
      <c r="P100" s="70" t="s">
        <v>105</v>
      </c>
      <c r="Q100" s="60">
        <v>0</v>
      </c>
      <c r="R100" s="70">
        <v>1</v>
      </c>
      <c r="S100" s="70">
        <v>10</v>
      </c>
      <c r="T100" s="70">
        <v>1</v>
      </c>
      <c r="U100" s="60">
        <v>10</v>
      </c>
      <c r="V100" s="70" t="s">
        <v>105</v>
      </c>
      <c r="W100" s="70" t="s">
        <v>105</v>
      </c>
      <c r="X100" s="70" t="s">
        <v>105</v>
      </c>
      <c r="Y100" s="10" t="s">
        <v>105</v>
      </c>
      <c r="AA100" s="3">
        <f t="shared" ref="AA100" si="15">R100-T100</f>
        <v>0</v>
      </c>
      <c r="AB100" s="11"/>
      <c r="AC100" s="3">
        <f t="shared" ref="AC100" si="16">G100-M100</f>
        <v>0</v>
      </c>
    </row>
    <row r="101" spans="1:32" s="18" customFormat="1" ht="16.5" x14ac:dyDescent="0.25">
      <c r="A101" s="34" t="s">
        <v>179</v>
      </c>
      <c r="B101" s="122" t="s">
        <v>326</v>
      </c>
      <c r="C101" s="41"/>
      <c r="D101" s="16"/>
      <c r="E101" s="16"/>
      <c r="F101" s="41"/>
      <c r="G101" s="16"/>
      <c r="H101" s="49"/>
      <c r="I101" s="16"/>
      <c r="J101" s="16"/>
      <c r="K101" s="16"/>
      <c r="L101" s="16"/>
      <c r="M101" s="16"/>
      <c r="N101" s="16"/>
      <c r="O101" s="16"/>
      <c r="P101" s="16"/>
      <c r="Q101" s="49"/>
      <c r="R101" s="16"/>
      <c r="S101" s="16"/>
      <c r="T101" s="16"/>
      <c r="U101" s="49"/>
      <c r="V101" s="16"/>
      <c r="W101" s="16"/>
      <c r="X101" s="16"/>
      <c r="Y101" s="19"/>
      <c r="AA101" s="3">
        <f t="shared" si="11"/>
        <v>0</v>
      </c>
      <c r="AB101" s="11"/>
      <c r="AC101" s="3">
        <f t="shared" si="12"/>
        <v>0</v>
      </c>
    </row>
    <row r="102" spans="1:32" s="4" customFormat="1" ht="168" customHeight="1" thickBot="1" x14ac:dyDescent="0.3">
      <c r="A102" s="15" t="s">
        <v>285</v>
      </c>
      <c r="B102" s="119" t="s">
        <v>417</v>
      </c>
      <c r="C102" s="29">
        <v>195.39699999999999</v>
      </c>
      <c r="D102" s="8">
        <v>75</v>
      </c>
      <c r="E102" s="70">
        <v>89</v>
      </c>
      <c r="F102" s="29">
        <v>0.45500000000000002</v>
      </c>
      <c r="G102" s="70">
        <v>7</v>
      </c>
      <c r="H102" s="60">
        <v>9.33</v>
      </c>
      <c r="I102" s="70" t="s">
        <v>105</v>
      </c>
      <c r="J102" s="70" t="s">
        <v>105</v>
      </c>
      <c r="K102" s="70" t="s">
        <v>105</v>
      </c>
      <c r="L102" s="70" t="s">
        <v>105</v>
      </c>
      <c r="M102" s="70">
        <v>0</v>
      </c>
      <c r="N102" s="70" t="s">
        <v>105</v>
      </c>
      <c r="O102" s="70" t="s">
        <v>105</v>
      </c>
      <c r="P102" s="70" t="s">
        <v>105</v>
      </c>
      <c r="Q102" s="60">
        <v>0</v>
      </c>
      <c r="R102" s="70">
        <v>8</v>
      </c>
      <c r="S102" s="70">
        <v>10</v>
      </c>
      <c r="T102" s="70">
        <v>7</v>
      </c>
      <c r="U102" s="60">
        <v>7.87</v>
      </c>
      <c r="V102" s="70" t="s">
        <v>105</v>
      </c>
      <c r="W102" s="70" t="s">
        <v>105</v>
      </c>
      <c r="X102" s="70" t="s">
        <v>105</v>
      </c>
      <c r="Y102" s="10" t="s">
        <v>105</v>
      </c>
      <c r="AA102" s="3">
        <f t="shared" si="11"/>
        <v>1</v>
      </c>
      <c r="AB102" s="11"/>
      <c r="AC102" s="3">
        <f t="shared" si="12"/>
        <v>7</v>
      </c>
    </row>
    <row r="103" spans="1:32" s="4" customFormat="1" ht="20.25" customHeight="1" x14ac:dyDescent="0.25">
      <c r="A103" s="31" t="s">
        <v>181</v>
      </c>
      <c r="B103" s="82" t="s">
        <v>186</v>
      </c>
      <c r="C103" s="40"/>
      <c r="D103" s="87"/>
      <c r="E103" s="22"/>
      <c r="F103" s="40"/>
      <c r="G103" s="21"/>
      <c r="H103" s="57"/>
      <c r="I103" s="21"/>
      <c r="J103" s="21"/>
      <c r="K103" s="21"/>
      <c r="L103" s="21"/>
      <c r="M103" s="21"/>
      <c r="N103" s="21"/>
      <c r="O103" s="21"/>
      <c r="P103" s="21"/>
      <c r="Q103" s="49"/>
      <c r="R103" s="21"/>
      <c r="S103" s="21"/>
      <c r="T103" s="21"/>
      <c r="U103" s="57"/>
      <c r="V103" s="21"/>
      <c r="W103" s="21"/>
      <c r="X103" s="21"/>
      <c r="Y103" s="23"/>
      <c r="AA103" s="3">
        <f t="shared" ref="AA103" si="17">R103-T103</f>
        <v>0</v>
      </c>
      <c r="AB103" s="11"/>
      <c r="AC103" s="3">
        <f t="shared" ref="AC103" si="18">G103-M103</f>
        <v>0</v>
      </c>
      <c r="AF103" s="11" t="s">
        <v>108</v>
      </c>
    </row>
    <row r="104" spans="1:32" s="4" customFormat="1" ht="72" customHeight="1" thickBot="1" x14ac:dyDescent="0.3">
      <c r="A104" s="15" t="s">
        <v>289</v>
      </c>
      <c r="B104" s="119" t="s">
        <v>89</v>
      </c>
      <c r="C104" s="29">
        <v>261.50299999999999</v>
      </c>
      <c r="D104" s="139">
        <v>3</v>
      </c>
      <c r="E104" s="70">
        <v>23</v>
      </c>
      <c r="F104" s="29">
        <v>8.7999999999999995E-2</v>
      </c>
      <c r="G104" s="70">
        <v>0</v>
      </c>
      <c r="H104" s="60">
        <v>0</v>
      </c>
      <c r="I104" s="70" t="s">
        <v>105</v>
      </c>
      <c r="J104" s="70" t="s">
        <v>105</v>
      </c>
      <c r="K104" s="70" t="s">
        <v>105</v>
      </c>
      <c r="L104" s="70" t="s">
        <v>105</v>
      </c>
      <c r="M104" s="70">
        <v>0</v>
      </c>
      <c r="N104" s="70" t="s">
        <v>105</v>
      </c>
      <c r="O104" s="70" t="s">
        <v>105</v>
      </c>
      <c r="P104" s="70" t="s">
        <v>105</v>
      </c>
      <c r="Q104" s="60">
        <v>0</v>
      </c>
      <c r="R104" s="70">
        <v>2</v>
      </c>
      <c r="S104" s="70">
        <v>10</v>
      </c>
      <c r="T104" s="70">
        <v>2</v>
      </c>
      <c r="U104" s="60">
        <v>8.6999999999999993</v>
      </c>
      <c r="V104" s="70" t="s">
        <v>105</v>
      </c>
      <c r="W104" s="70" t="s">
        <v>105</v>
      </c>
      <c r="X104" s="70" t="s">
        <v>105</v>
      </c>
      <c r="Y104" s="10" t="s">
        <v>105</v>
      </c>
      <c r="AA104" s="3">
        <f>R104-T104</f>
        <v>0</v>
      </c>
      <c r="AB104" s="11"/>
      <c r="AC104" s="3">
        <f t="shared" ref="AC104" si="19">G104-M104</f>
        <v>0</v>
      </c>
    </row>
    <row r="105" spans="1:32" s="18" customFormat="1" ht="16.5" x14ac:dyDescent="0.25">
      <c r="A105" s="34" t="s">
        <v>182</v>
      </c>
      <c r="B105" s="122" t="s">
        <v>187</v>
      </c>
      <c r="C105" s="41"/>
      <c r="D105" s="16"/>
      <c r="E105" s="16"/>
      <c r="F105" s="41"/>
      <c r="G105" s="16"/>
      <c r="H105" s="49"/>
      <c r="I105" s="16"/>
      <c r="J105" s="16"/>
      <c r="K105" s="16"/>
      <c r="L105" s="16"/>
      <c r="M105" s="16"/>
      <c r="N105" s="16"/>
      <c r="O105" s="16"/>
      <c r="P105" s="16"/>
      <c r="Q105" s="49"/>
      <c r="R105" s="16"/>
      <c r="S105" s="16"/>
      <c r="T105" s="16"/>
      <c r="U105" s="49"/>
      <c r="V105" s="16"/>
      <c r="W105" s="16"/>
      <c r="X105" s="16"/>
      <c r="Y105" s="19"/>
      <c r="AA105" s="3">
        <f t="shared" si="11"/>
        <v>0</v>
      </c>
      <c r="AB105" s="11"/>
      <c r="AC105" s="3">
        <f t="shared" si="12"/>
        <v>0</v>
      </c>
    </row>
    <row r="106" spans="1:32" s="18" customFormat="1" ht="82.5" x14ac:dyDescent="0.25">
      <c r="A106" s="14" t="s">
        <v>292</v>
      </c>
      <c r="B106" s="118" t="s">
        <v>357</v>
      </c>
      <c r="C106" s="38">
        <v>111.072</v>
      </c>
      <c r="D106" s="75">
        <v>14</v>
      </c>
      <c r="E106" s="75">
        <v>16</v>
      </c>
      <c r="F106" s="38">
        <v>0.14399999999999999</v>
      </c>
      <c r="G106" s="74">
        <v>1</v>
      </c>
      <c r="H106" s="73">
        <v>7.14</v>
      </c>
      <c r="I106" s="74" t="s">
        <v>105</v>
      </c>
      <c r="J106" s="74" t="s">
        <v>105</v>
      </c>
      <c r="K106" s="74" t="s">
        <v>105</v>
      </c>
      <c r="L106" s="74" t="s">
        <v>105</v>
      </c>
      <c r="M106" s="74">
        <v>0</v>
      </c>
      <c r="N106" s="74" t="s">
        <v>105</v>
      </c>
      <c r="O106" s="74" t="s">
        <v>105</v>
      </c>
      <c r="P106" s="74" t="s">
        <v>105</v>
      </c>
      <c r="Q106" s="73">
        <v>0</v>
      </c>
      <c r="R106" s="74">
        <v>1</v>
      </c>
      <c r="S106" s="74">
        <v>10</v>
      </c>
      <c r="T106" s="74">
        <v>1</v>
      </c>
      <c r="U106" s="73">
        <v>6.25</v>
      </c>
      <c r="V106" s="74" t="s">
        <v>105</v>
      </c>
      <c r="W106" s="74" t="s">
        <v>105</v>
      </c>
      <c r="X106" s="74" t="s">
        <v>105</v>
      </c>
      <c r="Y106" s="7" t="s">
        <v>105</v>
      </c>
      <c r="Z106" s="4"/>
      <c r="AA106" s="3">
        <f t="shared" si="11"/>
        <v>0</v>
      </c>
      <c r="AB106" s="11"/>
      <c r="AC106" s="3">
        <f t="shared" si="12"/>
        <v>1</v>
      </c>
      <c r="AD106" s="4"/>
    </row>
    <row r="107" spans="1:32" s="4" customFormat="1" ht="50.25" thickBot="1" x14ac:dyDescent="0.3">
      <c r="A107" s="15" t="s">
        <v>337</v>
      </c>
      <c r="B107" s="119" t="s">
        <v>344</v>
      </c>
      <c r="C107" s="29">
        <v>124.21599999999999</v>
      </c>
      <c r="D107" s="8">
        <v>45</v>
      </c>
      <c r="E107" s="70">
        <v>32</v>
      </c>
      <c r="F107" s="29">
        <v>0.25800000000000001</v>
      </c>
      <c r="G107" s="70">
        <v>4</v>
      </c>
      <c r="H107" s="60">
        <v>8.89</v>
      </c>
      <c r="I107" s="70" t="s">
        <v>105</v>
      </c>
      <c r="J107" s="70" t="s">
        <v>105</v>
      </c>
      <c r="K107" s="70" t="s">
        <v>105</v>
      </c>
      <c r="L107" s="70" t="s">
        <v>105</v>
      </c>
      <c r="M107" s="70">
        <v>4</v>
      </c>
      <c r="N107" s="70" t="s">
        <v>105</v>
      </c>
      <c r="O107" s="70" t="s">
        <v>105</v>
      </c>
      <c r="P107" s="70" t="s">
        <v>105</v>
      </c>
      <c r="Q107" s="60">
        <v>100</v>
      </c>
      <c r="R107" s="70">
        <v>3</v>
      </c>
      <c r="S107" s="70">
        <v>10</v>
      </c>
      <c r="T107" s="70">
        <v>3</v>
      </c>
      <c r="U107" s="60">
        <v>9.3800000000000008</v>
      </c>
      <c r="V107" s="70" t="s">
        <v>105</v>
      </c>
      <c r="W107" s="70" t="s">
        <v>105</v>
      </c>
      <c r="X107" s="70" t="s">
        <v>105</v>
      </c>
      <c r="Y107" s="10" t="s">
        <v>105</v>
      </c>
      <c r="AA107" s="3">
        <f t="shared" si="11"/>
        <v>0</v>
      </c>
      <c r="AB107" s="11"/>
      <c r="AC107" s="3">
        <f t="shared" si="12"/>
        <v>0</v>
      </c>
    </row>
    <row r="108" spans="1:32" s="18" customFormat="1" ht="16.5" x14ac:dyDescent="0.25">
      <c r="A108" s="24" t="s">
        <v>183</v>
      </c>
      <c r="B108" s="138" t="s">
        <v>191</v>
      </c>
      <c r="C108" s="40"/>
      <c r="D108" s="21"/>
      <c r="E108" s="21"/>
      <c r="F108" s="40"/>
      <c r="G108" s="21"/>
      <c r="H108" s="57"/>
      <c r="I108" s="21"/>
      <c r="J108" s="21"/>
      <c r="K108" s="21"/>
      <c r="L108" s="21"/>
      <c r="M108" s="21"/>
      <c r="N108" s="21"/>
      <c r="O108" s="21"/>
      <c r="P108" s="21"/>
      <c r="Q108" s="49"/>
      <c r="R108" s="21"/>
      <c r="S108" s="21"/>
      <c r="T108" s="21"/>
      <c r="U108" s="57"/>
      <c r="V108" s="21"/>
      <c r="W108" s="21"/>
      <c r="X108" s="21"/>
      <c r="Y108" s="23"/>
      <c r="AA108" s="3">
        <f t="shared" si="11"/>
        <v>0</v>
      </c>
      <c r="AB108" s="11"/>
      <c r="AC108" s="3">
        <f t="shared" si="12"/>
        <v>0</v>
      </c>
    </row>
    <row r="109" spans="1:32" s="4" customFormat="1" ht="82.5" x14ac:dyDescent="0.25">
      <c r="A109" s="14" t="s">
        <v>293</v>
      </c>
      <c r="B109" s="118" t="s">
        <v>90</v>
      </c>
      <c r="C109" s="38">
        <v>163.69800000000001</v>
      </c>
      <c r="D109" s="75">
        <v>55</v>
      </c>
      <c r="E109" s="75">
        <v>62</v>
      </c>
      <c r="F109" s="38">
        <v>0.379</v>
      </c>
      <c r="G109" s="74">
        <v>5</v>
      </c>
      <c r="H109" s="73">
        <v>9.09</v>
      </c>
      <c r="I109" s="74" t="s">
        <v>105</v>
      </c>
      <c r="J109" s="74" t="s">
        <v>105</v>
      </c>
      <c r="K109" s="74" t="s">
        <v>105</v>
      </c>
      <c r="L109" s="74" t="s">
        <v>105</v>
      </c>
      <c r="M109" s="74">
        <v>0</v>
      </c>
      <c r="N109" s="74" t="s">
        <v>105</v>
      </c>
      <c r="O109" s="74" t="s">
        <v>105</v>
      </c>
      <c r="P109" s="74" t="s">
        <v>105</v>
      </c>
      <c r="Q109" s="73">
        <v>0</v>
      </c>
      <c r="R109" s="74">
        <v>6</v>
      </c>
      <c r="S109" s="74">
        <v>10</v>
      </c>
      <c r="T109" s="74">
        <v>5</v>
      </c>
      <c r="U109" s="73">
        <v>8.06</v>
      </c>
      <c r="V109" s="74" t="s">
        <v>105</v>
      </c>
      <c r="W109" s="74" t="s">
        <v>105</v>
      </c>
      <c r="X109" s="74" t="s">
        <v>105</v>
      </c>
      <c r="Y109" s="7" t="s">
        <v>105</v>
      </c>
      <c r="AA109" s="3">
        <f t="shared" si="11"/>
        <v>1</v>
      </c>
      <c r="AB109" s="11"/>
      <c r="AC109" s="3">
        <f t="shared" si="12"/>
        <v>5</v>
      </c>
    </row>
    <row r="110" spans="1:32" s="4" customFormat="1" ht="49.5" x14ac:dyDescent="0.25">
      <c r="A110" s="78" t="s">
        <v>294</v>
      </c>
      <c r="B110" s="140" t="s">
        <v>344</v>
      </c>
      <c r="C110" s="79">
        <v>178.61500000000001</v>
      </c>
      <c r="D110" s="152">
        <v>31</v>
      </c>
      <c r="E110" s="75">
        <v>43</v>
      </c>
      <c r="F110" s="79">
        <v>0.24099999999999999</v>
      </c>
      <c r="G110" s="154">
        <v>3</v>
      </c>
      <c r="H110" s="153">
        <v>9.68</v>
      </c>
      <c r="I110" s="154" t="s">
        <v>105</v>
      </c>
      <c r="J110" s="154" t="s">
        <v>105</v>
      </c>
      <c r="K110" s="154" t="s">
        <v>105</v>
      </c>
      <c r="L110" s="154" t="s">
        <v>105</v>
      </c>
      <c r="M110" s="154">
        <v>0</v>
      </c>
      <c r="N110" s="154" t="s">
        <v>105</v>
      </c>
      <c r="O110" s="154" t="s">
        <v>105</v>
      </c>
      <c r="P110" s="154" t="s">
        <v>105</v>
      </c>
      <c r="Q110" s="153">
        <v>0</v>
      </c>
      <c r="R110" s="154">
        <v>4</v>
      </c>
      <c r="S110" s="154">
        <v>10</v>
      </c>
      <c r="T110" s="154">
        <v>4</v>
      </c>
      <c r="U110" s="153">
        <v>9.3000000000000007</v>
      </c>
      <c r="V110" s="154" t="s">
        <v>105</v>
      </c>
      <c r="W110" s="154" t="s">
        <v>105</v>
      </c>
      <c r="X110" s="154" t="s">
        <v>105</v>
      </c>
      <c r="Y110" s="80" t="s">
        <v>105</v>
      </c>
      <c r="AA110" s="3">
        <f t="shared" si="11"/>
        <v>0</v>
      </c>
      <c r="AB110" s="11"/>
      <c r="AC110" s="3">
        <f t="shared" si="12"/>
        <v>3</v>
      </c>
    </row>
    <row r="111" spans="1:32" s="4" customFormat="1" ht="83.25" thickBot="1" x14ac:dyDescent="0.3">
      <c r="A111" s="15" t="s">
        <v>407</v>
      </c>
      <c r="B111" s="119" t="s">
        <v>91</v>
      </c>
      <c r="C111" s="29">
        <v>49.128999999999998</v>
      </c>
      <c r="D111" s="8">
        <v>26</v>
      </c>
      <c r="E111" s="70">
        <v>21</v>
      </c>
      <c r="F111" s="29">
        <v>0.42699999999999999</v>
      </c>
      <c r="G111" s="70">
        <v>2</v>
      </c>
      <c r="H111" s="60">
        <v>7.69</v>
      </c>
      <c r="I111" s="70" t="s">
        <v>105</v>
      </c>
      <c r="J111" s="70" t="s">
        <v>105</v>
      </c>
      <c r="K111" s="70" t="s">
        <v>105</v>
      </c>
      <c r="L111" s="70" t="s">
        <v>105</v>
      </c>
      <c r="M111" s="70">
        <v>0</v>
      </c>
      <c r="N111" s="70" t="s">
        <v>105</v>
      </c>
      <c r="O111" s="70" t="s">
        <v>105</v>
      </c>
      <c r="P111" s="70" t="s">
        <v>105</v>
      </c>
      <c r="Q111" s="60">
        <v>0</v>
      </c>
      <c r="R111" s="70">
        <v>2</v>
      </c>
      <c r="S111" s="70">
        <v>10</v>
      </c>
      <c r="T111" s="70">
        <v>2</v>
      </c>
      <c r="U111" s="60">
        <v>9.52</v>
      </c>
      <c r="V111" s="70" t="s">
        <v>105</v>
      </c>
      <c r="W111" s="70" t="s">
        <v>105</v>
      </c>
      <c r="X111" s="70" t="s">
        <v>105</v>
      </c>
      <c r="Y111" s="10" t="s">
        <v>105</v>
      </c>
      <c r="AA111" s="3">
        <f t="shared" si="11"/>
        <v>0</v>
      </c>
      <c r="AB111" s="11"/>
      <c r="AC111" s="3">
        <f t="shared" si="12"/>
        <v>2</v>
      </c>
    </row>
    <row r="112" spans="1:32" s="18" customFormat="1" ht="16.5" x14ac:dyDescent="0.25">
      <c r="A112" s="24" t="s">
        <v>184</v>
      </c>
      <c r="B112" s="138" t="s">
        <v>192</v>
      </c>
      <c r="C112" s="40"/>
      <c r="D112" s="21"/>
      <c r="E112" s="21"/>
      <c r="F112" s="40"/>
      <c r="G112" s="21"/>
      <c r="H112" s="57"/>
      <c r="I112" s="21"/>
      <c r="J112" s="21"/>
      <c r="K112" s="21"/>
      <c r="L112" s="21"/>
      <c r="M112" s="21"/>
      <c r="N112" s="21"/>
      <c r="O112" s="21"/>
      <c r="P112" s="21"/>
      <c r="Q112" s="49"/>
      <c r="R112" s="21"/>
      <c r="S112" s="21"/>
      <c r="T112" s="21"/>
      <c r="U112" s="57"/>
      <c r="V112" s="21"/>
      <c r="W112" s="21"/>
      <c r="X112" s="21"/>
      <c r="Y112" s="23"/>
      <c r="AA112" s="3">
        <f t="shared" si="11"/>
        <v>0</v>
      </c>
      <c r="AB112" s="11"/>
      <c r="AC112" s="3">
        <f t="shared" si="12"/>
        <v>0</v>
      </c>
    </row>
    <row r="113" spans="1:29" s="18" customFormat="1" ht="99" x14ac:dyDescent="0.25">
      <c r="A113" s="14" t="s">
        <v>295</v>
      </c>
      <c r="B113" s="118" t="s">
        <v>373</v>
      </c>
      <c r="C113" s="38">
        <v>51.155999999999999</v>
      </c>
      <c r="D113" s="152">
        <v>9</v>
      </c>
      <c r="E113" s="75">
        <v>15</v>
      </c>
      <c r="F113" s="79">
        <v>0.29299999999999998</v>
      </c>
      <c r="G113" s="154">
        <v>0</v>
      </c>
      <c r="H113" s="153">
        <v>0</v>
      </c>
      <c r="I113" s="154" t="s">
        <v>105</v>
      </c>
      <c r="J113" s="154" t="s">
        <v>105</v>
      </c>
      <c r="K113" s="154" t="s">
        <v>105</v>
      </c>
      <c r="L113" s="154" t="s">
        <v>105</v>
      </c>
      <c r="M113" s="154">
        <v>0</v>
      </c>
      <c r="N113" s="154" t="s">
        <v>105</v>
      </c>
      <c r="O113" s="154" t="s">
        <v>105</v>
      </c>
      <c r="P113" s="154" t="s">
        <v>105</v>
      </c>
      <c r="Q113" s="73">
        <v>0</v>
      </c>
      <c r="R113" s="154">
        <v>1</v>
      </c>
      <c r="S113" s="154">
        <v>10</v>
      </c>
      <c r="T113" s="154">
        <v>1</v>
      </c>
      <c r="U113" s="153">
        <v>6.67</v>
      </c>
      <c r="V113" s="154" t="s">
        <v>105</v>
      </c>
      <c r="W113" s="154" t="s">
        <v>105</v>
      </c>
      <c r="X113" s="154" t="s">
        <v>105</v>
      </c>
      <c r="Y113" s="80" t="s">
        <v>105</v>
      </c>
      <c r="AA113" s="3">
        <f t="shared" ref="AA113" si="20">R113-T113</f>
        <v>0</v>
      </c>
      <c r="AB113" s="11"/>
      <c r="AC113" s="3">
        <f t="shared" ref="AC113" si="21">G113-M113</f>
        <v>0</v>
      </c>
    </row>
    <row r="114" spans="1:29" s="18" customFormat="1" ht="51.75" customHeight="1" x14ac:dyDescent="0.25">
      <c r="A114" s="14" t="s">
        <v>296</v>
      </c>
      <c r="B114" s="118" t="s">
        <v>92</v>
      </c>
      <c r="C114" s="38">
        <v>19.805</v>
      </c>
      <c r="D114" s="152">
        <v>10</v>
      </c>
      <c r="E114" s="75">
        <v>12</v>
      </c>
      <c r="F114" s="79">
        <v>0.60599999999999998</v>
      </c>
      <c r="G114" s="154">
        <v>1</v>
      </c>
      <c r="H114" s="153">
        <v>10</v>
      </c>
      <c r="I114" s="154" t="s">
        <v>105</v>
      </c>
      <c r="J114" s="154" t="s">
        <v>105</v>
      </c>
      <c r="K114" s="154" t="s">
        <v>105</v>
      </c>
      <c r="L114" s="154" t="s">
        <v>105</v>
      </c>
      <c r="M114" s="154">
        <v>0</v>
      </c>
      <c r="N114" s="154" t="s">
        <v>105</v>
      </c>
      <c r="O114" s="154" t="s">
        <v>105</v>
      </c>
      <c r="P114" s="154" t="s">
        <v>105</v>
      </c>
      <c r="Q114" s="153">
        <v>0</v>
      </c>
      <c r="R114" s="154">
        <v>1</v>
      </c>
      <c r="S114" s="154">
        <v>10</v>
      </c>
      <c r="T114" s="154">
        <v>1</v>
      </c>
      <c r="U114" s="153">
        <v>8.33</v>
      </c>
      <c r="V114" s="154" t="s">
        <v>105</v>
      </c>
      <c r="W114" s="154" t="s">
        <v>105</v>
      </c>
      <c r="X114" s="154" t="s">
        <v>105</v>
      </c>
      <c r="Y114" s="80" t="s">
        <v>105</v>
      </c>
      <c r="AA114" s="3">
        <f t="shared" si="11"/>
        <v>0</v>
      </c>
      <c r="AB114" s="11"/>
      <c r="AC114" s="3">
        <f t="shared" si="12"/>
        <v>1</v>
      </c>
    </row>
    <row r="115" spans="1:29" s="18" customFormat="1" ht="50.25" thickBot="1" x14ac:dyDescent="0.3">
      <c r="A115" s="83" t="s">
        <v>365</v>
      </c>
      <c r="B115" s="119" t="s">
        <v>198</v>
      </c>
      <c r="C115" s="29">
        <v>32.655999999999999</v>
      </c>
      <c r="D115" s="8">
        <v>12</v>
      </c>
      <c r="E115" s="70">
        <v>12</v>
      </c>
      <c r="F115" s="29">
        <v>0.36699999999999999</v>
      </c>
      <c r="G115" s="70">
        <v>1</v>
      </c>
      <c r="H115" s="60">
        <v>8.33</v>
      </c>
      <c r="I115" s="70" t="s">
        <v>105</v>
      </c>
      <c r="J115" s="70" t="s">
        <v>105</v>
      </c>
      <c r="K115" s="70" t="s">
        <v>105</v>
      </c>
      <c r="L115" s="70" t="s">
        <v>105</v>
      </c>
      <c r="M115" s="70">
        <v>0</v>
      </c>
      <c r="N115" s="70" t="s">
        <v>105</v>
      </c>
      <c r="O115" s="70" t="s">
        <v>105</v>
      </c>
      <c r="P115" s="70" t="s">
        <v>105</v>
      </c>
      <c r="Q115" s="60">
        <v>0</v>
      </c>
      <c r="R115" s="70">
        <v>1</v>
      </c>
      <c r="S115" s="70">
        <v>10</v>
      </c>
      <c r="T115" s="70">
        <v>1</v>
      </c>
      <c r="U115" s="60">
        <v>8.33</v>
      </c>
      <c r="V115" s="70" t="s">
        <v>105</v>
      </c>
      <c r="W115" s="70" t="s">
        <v>105</v>
      </c>
      <c r="X115" s="70" t="s">
        <v>105</v>
      </c>
      <c r="Y115" s="10" t="s">
        <v>105</v>
      </c>
      <c r="AA115" s="3">
        <f t="shared" si="11"/>
        <v>0</v>
      </c>
      <c r="AB115" s="11"/>
      <c r="AC115" s="3">
        <f t="shared" si="12"/>
        <v>1</v>
      </c>
    </row>
    <row r="116" spans="1:29" s="18" customFormat="1" ht="16.5" x14ac:dyDescent="0.25">
      <c r="A116" s="34" t="s">
        <v>188</v>
      </c>
      <c r="B116" s="122" t="s">
        <v>193</v>
      </c>
      <c r="C116" s="41"/>
      <c r="D116" s="16"/>
      <c r="E116" s="16"/>
      <c r="F116" s="41"/>
      <c r="G116" s="16"/>
      <c r="H116" s="49"/>
      <c r="I116" s="16"/>
      <c r="J116" s="16"/>
      <c r="K116" s="16"/>
      <c r="L116" s="16"/>
      <c r="M116" s="16"/>
      <c r="N116" s="16"/>
      <c r="O116" s="16"/>
      <c r="P116" s="16"/>
      <c r="Q116" s="49"/>
      <c r="R116" s="16"/>
      <c r="S116" s="16"/>
      <c r="T116" s="16"/>
      <c r="U116" s="49"/>
      <c r="V116" s="16"/>
      <c r="W116" s="16"/>
      <c r="X116" s="16"/>
      <c r="Y116" s="19"/>
      <c r="AA116" s="3">
        <f t="shared" si="11"/>
        <v>0</v>
      </c>
      <c r="AB116" s="11"/>
      <c r="AC116" s="3">
        <f t="shared" si="12"/>
        <v>0</v>
      </c>
    </row>
    <row r="117" spans="1:29" s="4" customFormat="1" ht="83.25" thickBot="1" x14ac:dyDescent="0.3">
      <c r="A117" s="15" t="s">
        <v>297</v>
      </c>
      <c r="B117" s="119" t="s">
        <v>94</v>
      </c>
      <c r="C117" s="29">
        <v>75.084999999999994</v>
      </c>
      <c r="D117" s="8">
        <v>13</v>
      </c>
      <c r="E117" s="70">
        <v>12</v>
      </c>
      <c r="F117" s="29">
        <v>0.16</v>
      </c>
      <c r="G117" s="70">
        <v>1</v>
      </c>
      <c r="H117" s="60">
        <v>7.69</v>
      </c>
      <c r="I117" s="70" t="s">
        <v>105</v>
      </c>
      <c r="J117" s="70" t="s">
        <v>105</v>
      </c>
      <c r="K117" s="70" t="s">
        <v>105</v>
      </c>
      <c r="L117" s="70" t="s">
        <v>105</v>
      </c>
      <c r="M117" s="70">
        <v>1</v>
      </c>
      <c r="N117" s="70" t="s">
        <v>105</v>
      </c>
      <c r="O117" s="70" t="s">
        <v>105</v>
      </c>
      <c r="P117" s="70" t="s">
        <v>105</v>
      </c>
      <c r="Q117" s="60">
        <v>100</v>
      </c>
      <c r="R117" s="70">
        <v>1</v>
      </c>
      <c r="S117" s="70">
        <v>10</v>
      </c>
      <c r="T117" s="70">
        <v>1</v>
      </c>
      <c r="U117" s="60">
        <v>8.33</v>
      </c>
      <c r="V117" s="70" t="s">
        <v>105</v>
      </c>
      <c r="W117" s="70" t="s">
        <v>105</v>
      </c>
      <c r="X117" s="70" t="s">
        <v>105</v>
      </c>
      <c r="Y117" s="10" t="s">
        <v>105</v>
      </c>
      <c r="AA117" s="3">
        <f t="shared" si="11"/>
        <v>0</v>
      </c>
      <c r="AB117" s="11"/>
      <c r="AC117" s="3">
        <f t="shared" si="12"/>
        <v>0</v>
      </c>
    </row>
    <row r="118" spans="1:29" s="18" customFormat="1" ht="16.5" x14ac:dyDescent="0.25">
      <c r="A118" s="34" t="s">
        <v>189</v>
      </c>
      <c r="B118" s="65" t="s">
        <v>194</v>
      </c>
      <c r="C118" s="41"/>
      <c r="D118" s="16"/>
      <c r="E118" s="16"/>
      <c r="F118" s="41"/>
      <c r="G118" s="16"/>
      <c r="H118" s="49"/>
      <c r="I118" s="16"/>
      <c r="J118" s="16"/>
      <c r="K118" s="16"/>
      <c r="L118" s="16"/>
      <c r="M118" s="16"/>
      <c r="N118" s="16"/>
      <c r="O118" s="16"/>
      <c r="P118" s="16"/>
      <c r="Q118" s="49"/>
      <c r="R118" s="16"/>
      <c r="S118" s="16"/>
      <c r="T118" s="16"/>
      <c r="U118" s="49"/>
      <c r="V118" s="16"/>
      <c r="W118" s="16"/>
      <c r="X118" s="16"/>
      <c r="Y118" s="19"/>
      <c r="AA118" s="3">
        <f t="shared" si="11"/>
        <v>0</v>
      </c>
      <c r="AB118" s="11"/>
      <c r="AC118" s="3">
        <f t="shared" si="12"/>
        <v>0</v>
      </c>
    </row>
    <row r="119" spans="1:29" s="4" customFormat="1" ht="165" x14ac:dyDescent="0.25">
      <c r="A119" s="14" t="s">
        <v>300</v>
      </c>
      <c r="B119" s="118" t="s">
        <v>98</v>
      </c>
      <c r="C119" s="38">
        <v>66.986999999999995</v>
      </c>
      <c r="D119" s="75">
        <v>29</v>
      </c>
      <c r="E119" s="75">
        <v>35</v>
      </c>
      <c r="F119" s="38">
        <v>0.52200000000000002</v>
      </c>
      <c r="G119" s="74">
        <v>2</v>
      </c>
      <c r="H119" s="73">
        <v>6.9</v>
      </c>
      <c r="I119" s="74" t="s">
        <v>105</v>
      </c>
      <c r="J119" s="74" t="s">
        <v>105</v>
      </c>
      <c r="K119" s="74" t="s">
        <v>105</v>
      </c>
      <c r="L119" s="74" t="s">
        <v>105</v>
      </c>
      <c r="M119" s="74">
        <v>0</v>
      </c>
      <c r="N119" s="74" t="s">
        <v>105</v>
      </c>
      <c r="O119" s="74" t="s">
        <v>105</v>
      </c>
      <c r="P119" s="74" t="s">
        <v>105</v>
      </c>
      <c r="Q119" s="73">
        <v>0</v>
      </c>
      <c r="R119" s="74">
        <v>3</v>
      </c>
      <c r="S119" s="74">
        <v>10</v>
      </c>
      <c r="T119" s="74">
        <v>3</v>
      </c>
      <c r="U119" s="73">
        <v>8.57</v>
      </c>
      <c r="V119" s="74" t="s">
        <v>105</v>
      </c>
      <c r="W119" s="74" t="s">
        <v>105</v>
      </c>
      <c r="X119" s="74" t="s">
        <v>105</v>
      </c>
      <c r="Y119" s="7" t="s">
        <v>105</v>
      </c>
      <c r="AA119" s="3">
        <f t="shared" si="11"/>
        <v>0</v>
      </c>
      <c r="AB119" s="11"/>
      <c r="AC119" s="3">
        <f>G119-M119</f>
        <v>2</v>
      </c>
    </row>
    <row r="120" spans="1:29" s="4" customFormat="1" ht="148.5" x14ac:dyDescent="0.25">
      <c r="A120" s="14" t="s">
        <v>301</v>
      </c>
      <c r="B120" s="118" t="s">
        <v>387</v>
      </c>
      <c r="C120" s="38">
        <v>30.469000000000001</v>
      </c>
      <c r="D120" s="75">
        <v>10</v>
      </c>
      <c r="E120" s="75">
        <v>10</v>
      </c>
      <c r="F120" s="38">
        <v>0.32800000000000001</v>
      </c>
      <c r="G120" s="74">
        <v>1</v>
      </c>
      <c r="H120" s="73">
        <v>10</v>
      </c>
      <c r="I120" s="74" t="s">
        <v>105</v>
      </c>
      <c r="J120" s="74" t="s">
        <v>105</v>
      </c>
      <c r="K120" s="74" t="s">
        <v>105</v>
      </c>
      <c r="L120" s="74" t="s">
        <v>105</v>
      </c>
      <c r="M120" s="74">
        <v>0</v>
      </c>
      <c r="N120" s="74" t="s">
        <v>105</v>
      </c>
      <c r="O120" s="74" t="s">
        <v>105</v>
      </c>
      <c r="P120" s="74" t="s">
        <v>105</v>
      </c>
      <c r="Q120" s="73">
        <v>0</v>
      </c>
      <c r="R120" s="74">
        <v>1</v>
      </c>
      <c r="S120" s="74">
        <v>10</v>
      </c>
      <c r="T120" s="74">
        <v>1</v>
      </c>
      <c r="U120" s="73">
        <v>10</v>
      </c>
      <c r="V120" s="74" t="s">
        <v>105</v>
      </c>
      <c r="W120" s="74" t="s">
        <v>105</v>
      </c>
      <c r="X120" s="74" t="s">
        <v>105</v>
      </c>
      <c r="Y120" s="7" t="s">
        <v>105</v>
      </c>
      <c r="AA120" s="3">
        <f t="shared" si="11"/>
        <v>0</v>
      </c>
      <c r="AB120" s="11"/>
      <c r="AC120" s="3">
        <f t="shared" si="12"/>
        <v>1</v>
      </c>
    </row>
    <row r="121" spans="1:29" s="4" customFormat="1" ht="99" x14ac:dyDescent="0.25">
      <c r="A121" s="78" t="s">
        <v>302</v>
      </c>
      <c r="B121" s="140" t="s">
        <v>342</v>
      </c>
      <c r="C121" s="79">
        <v>52.311999999999998</v>
      </c>
      <c r="D121" s="152">
        <v>29</v>
      </c>
      <c r="E121" s="152">
        <v>19</v>
      </c>
      <c r="F121" s="79">
        <v>0.36299999999999999</v>
      </c>
      <c r="G121" s="154">
        <v>2</v>
      </c>
      <c r="H121" s="153">
        <v>6.9</v>
      </c>
      <c r="I121" s="154" t="s">
        <v>105</v>
      </c>
      <c r="J121" s="154" t="s">
        <v>105</v>
      </c>
      <c r="K121" s="154" t="s">
        <v>105</v>
      </c>
      <c r="L121" s="154" t="s">
        <v>105</v>
      </c>
      <c r="M121" s="154">
        <v>0</v>
      </c>
      <c r="N121" s="154" t="s">
        <v>105</v>
      </c>
      <c r="O121" s="154" t="s">
        <v>105</v>
      </c>
      <c r="P121" s="154" t="s">
        <v>105</v>
      </c>
      <c r="Q121" s="73">
        <v>0</v>
      </c>
      <c r="R121" s="154">
        <v>1</v>
      </c>
      <c r="S121" s="154">
        <v>10</v>
      </c>
      <c r="T121" s="154">
        <v>1</v>
      </c>
      <c r="U121" s="153">
        <v>5.26</v>
      </c>
      <c r="V121" s="154" t="s">
        <v>105</v>
      </c>
      <c r="W121" s="154" t="s">
        <v>105</v>
      </c>
      <c r="X121" s="154" t="s">
        <v>105</v>
      </c>
      <c r="Y121" s="80" t="s">
        <v>105</v>
      </c>
      <c r="AA121" s="3">
        <f t="shared" si="11"/>
        <v>0</v>
      </c>
      <c r="AB121" s="11"/>
      <c r="AC121" s="3">
        <f t="shared" si="12"/>
        <v>2</v>
      </c>
    </row>
    <row r="122" spans="1:29" s="4" customFormat="1" ht="157.5" customHeight="1" x14ac:dyDescent="0.25">
      <c r="A122" s="14" t="s">
        <v>303</v>
      </c>
      <c r="B122" s="118" t="s">
        <v>352</v>
      </c>
      <c r="C122" s="38">
        <v>134.08799999999999</v>
      </c>
      <c r="D122" s="75">
        <v>37</v>
      </c>
      <c r="E122" s="75">
        <v>33</v>
      </c>
      <c r="F122" s="38">
        <v>0.246</v>
      </c>
      <c r="G122" s="74">
        <v>3</v>
      </c>
      <c r="H122" s="73">
        <v>8.11</v>
      </c>
      <c r="I122" s="74" t="s">
        <v>105</v>
      </c>
      <c r="J122" s="74" t="s">
        <v>105</v>
      </c>
      <c r="K122" s="74" t="s">
        <v>105</v>
      </c>
      <c r="L122" s="74" t="s">
        <v>105</v>
      </c>
      <c r="M122" s="74">
        <v>0</v>
      </c>
      <c r="N122" s="74" t="s">
        <v>105</v>
      </c>
      <c r="O122" s="74" t="s">
        <v>105</v>
      </c>
      <c r="P122" s="74" t="s">
        <v>105</v>
      </c>
      <c r="Q122" s="73">
        <v>0</v>
      </c>
      <c r="R122" s="74">
        <v>3</v>
      </c>
      <c r="S122" s="74">
        <v>10</v>
      </c>
      <c r="T122" s="74">
        <v>3</v>
      </c>
      <c r="U122" s="73">
        <v>9.09</v>
      </c>
      <c r="V122" s="74" t="s">
        <v>105</v>
      </c>
      <c r="W122" s="74" t="s">
        <v>105</v>
      </c>
      <c r="X122" s="74" t="s">
        <v>105</v>
      </c>
      <c r="Y122" s="7" t="s">
        <v>105</v>
      </c>
      <c r="AA122" s="3">
        <f t="shared" ref="AA122" si="22">R122-T122</f>
        <v>0</v>
      </c>
      <c r="AB122" s="11"/>
      <c r="AC122" s="3">
        <f t="shared" ref="AC122" si="23">G122-M122</f>
        <v>3</v>
      </c>
    </row>
    <row r="123" spans="1:29" s="4" customFormat="1" ht="132.75" thickBot="1" x14ac:dyDescent="0.3">
      <c r="A123" s="78" t="s">
        <v>304</v>
      </c>
      <c r="B123" s="141" t="s">
        <v>99</v>
      </c>
      <c r="C123" s="95">
        <v>21.588000000000001</v>
      </c>
      <c r="D123" s="152">
        <v>2</v>
      </c>
      <c r="E123" s="142">
        <v>11</v>
      </c>
      <c r="F123" s="79">
        <v>0.51</v>
      </c>
      <c r="G123" s="154">
        <v>0</v>
      </c>
      <c r="H123" s="153">
        <v>0</v>
      </c>
      <c r="I123" s="154" t="s">
        <v>105</v>
      </c>
      <c r="J123" s="154" t="s">
        <v>105</v>
      </c>
      <c r="K123" s="154" t="s">
        <v>105</v>
      </c>
      <c r="L123" s="154" t="s">
        <v>105</v>
      </c>
      <c r="M123" s="154">
        <v>0</v>
      </c>
      <c r="N123" s="154" t="s">
        <v>105</v>
      </c>
      <c r="O123" s="154" t="s">
        <v>105</v>
      </c>
      <c r="P123" s="154" t="s">
        <v>105</v>
      </c>
      <c r="Q123" s="153">
        <v>0</v>
      </c>
      <c r="R123" s="154">
        <v>1</v>
      </c>
      <c r="S123" s="154">
        <v>10</v>
      </c>
      <c r="T123" s="154">
        <v>1</v>
      </c>
      <c r="U123" s="153">
        <v>9.09</v>
      </c>
      <c r="V123" s="154" t="s">
        <v>105</v>
      </c>
      <c r="W123" s="154" t="s">
        <v>105</v>
      </c>
      <c r="X123" s="154" t="s">
        <v>105</v>
      </c>
      <c r="Y123" s="80" t="s">
        <v>105</v>
      </c>
      <c r="AA123" s="3">
        <f t="shared" ref="AA123" si="24">R123-T123</f>
        <v>0</v>
      </c>
      <c r="AB123" s="11"/>
      <c r="AC123" s="3">
        <f t="shared" ref="AC123" si="25">G123-M123</f>
        <v>0</v>
      </c>
    </row>
    <row r="124" spans="1:29" ht="32.25" customHeight="1" thickBot="1" x14ac:dyDescent="0.3">
      <c r="A124" s="160" t="s">
        <v>435</v>
      </c>
      <c r="B124" s="161"/>
      <c r="C124" s="91">
        <v>8950.7360000000008</v>
      </c>
      <c r="D124" s="92">
        <v>1718</v>
      </c>
      <c r="E124" s="92">
        <v>1900</v>
      </c>
      <c r="F124" s="96" t="s">
        <v>105</v>
      </c>
      <c r="G124" s="92">
        <v>142</v>
      </c>
      <c r="H124" s="96" t="s">
        <v>105</v>
      </c>
      <c r="I124" s="96" t="s">
        <v>105</v>
      </c>
      <c r="J124" s="96" t="s">
        <v>105</v>
      </c>
      <c r="K124" s="96" t="s">
        <v>105</v>
      </c>
      <c r="L124" s="96" t="s">
        <v>105</v>
      </c>
      <c r="M124" s="96">
        <v>37</v>
      </c>
      <c r="N124" s="96" t="s">
        <v>105</v>
      </c>
      <c r="O124" s="96" t="s">
        <v>105</v>
      </c>
      <c r="P124" s="96" t="s">
        <v>105</v>
      </c>
      <c r="Q124" s="96" t="s">
        <v>105</v>
      </c>
      <c r="R124" s="96">
        <v>163</v>
      </c>
      <c r="S124" s="143" t="s">
        <v>105</v>
      </c>
      <c r="T124" s="96">
        <v>157</v>
      </c>
      <c r="U124" s="143" t="s">
        <v>105</v>
      </c>
      <c r="V124" s="96" t="s">
        <v>105</v>
      </c>
      <c r="W124" s="96" t="s">
        <v>105</v>
      </c>
      <c r="X124" s="96" t="s">
        <v>105</v>
      </c>
      <c r="Y124" s="97" t="s">
        <v>105</v>
      </c>
    </row>
    <row r="125" spans="1:29" ht="37.5" customHeight="1" thickBot="1" x14ac:dyDescent="0.3">
      <c r="A125" s="162" t="s">
        <v>433</v>
      </c>
      <c r="B125" s="163"/>
      <c r="C125" s="39">
        <v>7515.6779999999999</v>
      </c>
      <c r="D125" s="48">
        <v>1620</v>
      </c>
      <c r="E125" s="48">
        <v>1761</v>
      </c>
      <c r="F125" s="96" t="s">
        <v>105</v>
      </c>
      <c r="G125" s="48">
        <v>135</v>
      </c>
      <c r="H125" s="96" t="s">
        <v>105</v>
      </c>
      <c r="I125" s="96" t="s">
        <v>105</v>
      </c>
      <c r="J125" s="96" t="s">
        <v>105</v>
      </c>
      <c r="K125" s="96" t="s">
        <v>105</v>
      </c>
      <c r="L125" s="96" t="s">
        <v>105</v>
      </c>
      <c r="M125" s="48">
        <v>36</v>
      </c>
      <c r="N125" s="64" t="s">
        <v>105</v>
      </c>
      <c r="O125" s="64" t="s">
        <v>105</v>
      </c>
      <c r="P125" s="64" t="s">
        <v>105</v>
      </c>
      <c r="Q125" s="64" t="s">
        <v>105</v>
      </c>
      <c r="R125" s="48">
        <v>151</v>
      </c>
      <c r="S125" s="144" t="s">
        <v>105</v>
      </c>
      <c r="T125" s="48">
        <v>146</v>
      </c>
      <c r="U125" s="144" t="s">
        <v>105</v>
      </c>
      <c r="V125" s="64" t="s">
        <v>105</v>
      </c>
      <c r="W125" s="64" t="s">
        <v>105</v>
      </c>
      <c r="X125" s="64" t="s">
        <v>105</v>
      </c>
      <c r="Y125" s="9" t="s">
        <v>105</v>
      </c>
    </row>
    <row r="126" spans="1:29" ht="38.25" customHeight="1" thickBot="1" x14ac:dyDescent="0.3">
      <c r="A126" s="162" t="s">
        <v>434</v>
      </c>
      <c r="B126" s="163"/>
      <c r="C126" s="39">
        <v>1435.058</v>
      </c>
      <c r="D126" s="48">
        <v>98</v>
      </c>
      <c r="E126" s="48">
        <v>139</v>
      </c>
      <c r="F126" s="96" t="s">
        <v>105</v>
      </c>
      <c r="G126" s="48">
        <v>7</v>
      </c>
      <c r="H126" s="96" t="s">
        <v>105</v>
      </c>
      <c r="I126" s="96" t="s">
        <v>105</v>
      </c>
      <c r="J126" s="96" t="s">
        <v>105</v>
      </c>
      <c r="K126" s="96" t="s">
        <v>105</v>
      </c>
      <c r="L126" s="96" t="s">
        <v>105</v>
      </c>
      <c r="M126" s="48">
        <v>1</v>
      </c>
      <c r="N126" s="64" t="s">
        <v>105</v>
      </c>
      <c r="O126" s="64" t="s">
        <v>105</v>
      </c>
      <c r="P126" s="64" t="s">
        <v>105</v>
      </c>
      <c r="Q126" s="64" t="s">
        <v>105</v>
      </c>
      <c r="R126" s="48">
        <v>12</v>
      </c>
      <c r="S126" s="144" t="s">
        <v>105</v>
      </c>
      <c r="T126" s="48">
        <v>11</v>
      </c>
      <c r="U126" s="144" t="s">
        <v>105</v>
      </c>
      <c r="V126" s="64" t="s">
        <v>105</v>
      </c>
      <c r="W126" s="64" t="s">
        <v>105</v>
      </c>
      <c r="X126" s="64" t="s">
        <v>105</v>
      </c>
      <c r="Y126" s="9" t="s">
        <v>105</v>
      </c>
    </row>
    <row r="127" spans="1:29" x14ac:dyDescent="0.25">
      <c r="M127" s="89"/>
    </row>
    <row r="128" spans="1:29" ht="105" customHeight="1" x14ac:dyDescent="0.25">
      <c r="A128" s="178" t="s">
        <v>423</v>
      </c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AB128" s="11" t="s">
        <v>108</v>
      </c>
    </row>
    <row r="129" spans="1:32" ht="67.5" customHeight="1" x14ac:dyDescent="0.25">
      <c r="A129" s="177" t="s">
        <v>428</v>
      </c>
      <c r="B129" s="177"/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86"/>
      <c r="AA129" s="86"/>
      <c r="AB129" s="86"/>
      <c r="AC129" s="86"/>
      <c r="AD129" s="86"/>
      <c r="AE129" s="86"/>
      <c r="AF129" s="86"/>
    </row>
    <row r="130" spans="1:32" ht="18" customHeight="1" x14ac:dyDescent="0.25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</row>
  </sheetData>
  <mergeCells count="40">
    <mergeCell ref="A2:Y2"/>
    <mergeCell ref="A3:Y3"/>
    <mergeCell ref="A4:Y4"/>
    <mergeCell ref="A6:A10"/>
    <mergeCell ref="B6:B10"/>
    <mergeCell ref="C6:C10"/>
    <mergeCell ref="D6:E7"/>
    <mergeCell ref="F6:F10"/>
    <mergeCell ref="G6:Q6"/>
    <mergeCell ref="R6:Y6"/>
    <mergeCell ref="G7:L7"/>
    <mergeCell ref="M7:Q7"/>
    <mergeCell ref="R7:S7"/>
    <mergeCell ref="T7:Y7"/>
    <mergeCell ref="S8:S10"/>
    <mergeCell ref="A129:Y129"/>
    <mergeCell ref="Y9:Y10"/>
    <mergeCell ref="I8:I10"/>
    <mergeCell ref="J9:K9"/>
    <mergeCell ref="V8:V10"/>
    <mergeCell ref="D8:D10"/>
    <mergeCell ref="G8:G10"/>
    <mergeCell ref="E8:E10"/>
    <mergeCell ref="H8:H10"/>
    <mergeCell ref="A128:Y128"/>
    <mergeCell ref="A124:B124"/>
    <mergeCell ref="U8:U10"/>
    <mergeCell ref="N9:O9"/>
    <mergeCell ref="R8:R10"/>
    <mergeCell ref="M8:M10"/>
    <mergeCell ref="N8:P8"/>
    <mergeCell ref="A125:B125"/>
    <mergeCell ref="A126:B126"/>
    <mergeCell ref="L9:L10"/>
    <mergeCell ref="W8:Y8"/>
    <mergeCell ref="W9:X9"/>
    <mergeCell ref="T8:T10"/>
    <mergeCell ref="Q8:Q10"/>
    <mergeCell ref="P9:P10"/>
    <mergeCell ref="J8:L8"/>
  </mergeCells>
  <conditionalFormatting sqref="AC13:AC126 AA10:AA123">
    <cfRule type="cellIs" dxfId="2" priority="154" operator="lessThan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48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5"/>
  <sheetViews>
    <sheetView zoomScale="70" zoomScaleNormal="70" workbookViewId="0">
      <selection activeCell="A2" sqref="A2:Y2"/>
    </sheetView>
  </sheetViews>
  <sheetFormatPr defaultRowHeight="15" x14ac:dyDescent="0.25"/>
  <cols>
    <col min="1" max="1" width="7" style="11" customWidth="1"/>
    <col min="2" max="2" width="38.7109375" style="11" customWidth="1"/>
    <col min="3" max="3" width="17.28515625" style="11" customWidth="1"/>
    <col min="4" max="5" width="9.140625" style="11"/>
    <col min="6" max="6" width="18.140625" style="11" customWidth="1"/>
    <col min="7" max="7" width="9.140625" style="11"/>
    <col min="8" max="8" width="14.85546875" style="11" bestFit="1" customWidth="1"/>
    <col min="9" max="9" width="14.85546875" style="11" customWidth="1"/>
    <col min="10" max="10" width="9.140625" style="11"/>
    <col min="11" max="11" width="11.85546875" style="11" customWidth="1"/>
    <col min="12" max="16" width="9.140625" style="11"/>
    <col min="17" max="17" width="11" style="11" customWidth="1"/>
    <col min="18" max="18" width="9.140625" style="11"/>
    <col min="19" max="19" width="9.42578125" style="11" customWidth="1"/>
    <col min="20" max="20" width="9.140625" style="11"/>
    <col min="21" max="21" width="10.140625" style="11" bestFit="1" customWidth="1"/>
    <col min="22" max="22" width="10.140625" style="11" customWidth="1"/>
    <col min="23" max="23" width="9.140625" style="11"/>
    <col min="24" max="24" width="12.140625" style="11" customWidth="1"/>
    <col min="25" max="26" width="9.140625" style="11"/>
    <col min="27" max="28" width="9.140625" style="11" hidden="1" customWidth="1"/>
    <col min="29" max="29" width="13.5703125" style="11" hidden="1" customWidth="1"/>
    <col min="30" max="16384" width="9.140625" style="11"/>
  </cols>
  <sheetData>
    <row r="1" spans="1:33" ht="18.75" x14ac:dyDescent="0.25">
      <c r="Y1" s="107" t="s">
        <v>453</v>
      </c>
    </row>
    <row r="2" spans="1:33" ht="48" customHeight="1" x14ac:dyDescent="0.25">
      <c r="A2" s="188" t="s">
        <v>456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33" ht="22.5" customHeight="1" x14ac:dyDescent="0.25">
      <c r="A3" s="180" t="s">
        <v>25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33" ht="18.75" x14ac:dyDescent="0.3">
      <c r="A4" s="181" t="s">
        <v>28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</row>
    <row r="5" spans="1:33" ht="15.75" thickBot="1" x14ac:dyDescent="0.3"/>
    <row r="6" spans="1:33" ht="57" customHeight="1" x14ac:dyDescent="0.25">
      <c r="A6" s="171" t="s">
        <v>0</v>
      </c>
      <c r="B6" s="174" t="s">
        <v>15</v>
      </c>
      <c r="C6" s="174" t="s">
        <v>388</v>
      </c>
      <c r="D6" s="174" t="s">
        <v>16</v>
      </c>
      <c r="E6" s="174"/>
      <c r="F6" s="174" t="s">
        <v>389</v>
      </c>
      <c r="G6" s="174" t="s">
        <v>2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 t="s">
        <v>3</v>
      </c>
      <c r="S6" s="174"/>
      <c r="T6" s="174"/>
      <c r="U6" s="174"/>
      <c r="V6" s="174"/>
      <c r="W6" s="174"/>
      <c r="X6" s="174"/>
      <c r="Y6" s="176"/>
    </row>
    <row r="7" spans="1:33" ht="66" customHeight="1" x14ac:dyDescent="0.25">
      <c r="A7" s="172"/>
      <c r="B7" s="157"/>
      <c r="C7" s="157"/>
      <c r="D7" s="157"/>
      <c r="E7" s="157"/>
      <c r="F7" s="157"/>
      <c r="G7" s="157" t="s">
        <v>17</v>
      </c>
      <c r="H7" s="157"/>
      <c r="I7" s="157"/>
      <c r="J7" s="157"/>
      <c r="K7" s="157"/>
      <c r="L7" s="157"/>
      <c r="M7" s="157" t="s">
        <v>18</v>
      </c>
      <c r="N7" s="157"/>
      <c r="O7" s="157"/>
      <c r="P7" s="157"/>
      <c r="Q7" s="157"/>
      <c r="R7" s="157" t="s">
        <v>19</v>
      </c>
      <c r="S7" s="157"/>
      <c r="T7" s="157" t="s">
        <v>20</v>
      </c>
      <c r="U7" s="157"/>
      <c r="V7" s="157"/>
      <c r="W7" s="157"/>
      <c r="X7" s="157"/>
      <c r="Y7" s="175"/>
      <c r="Z7" s="11" t="s">
        <v>108</v>
      </c>
      <c r="AG7" s="11" t="s">
        <v>108</v>
      </c>
    </row>
    <row r="8" spans="1:33" ht="27.75" customHeight="1" x14ac:dyDescent="0.25">
      <c r="A8" s="172"/>
      <c r="B8" s="157"/>
      <c r="C8" s="157"/>
      <c r="D8" s="157" t="s">
        <v>395</v>
      </c>
      <c r="E8" s="157" t="s">
        <v>409</v>
      </c>
      <c r="F8" s="157"/>
      <c r="G8" s="157" t="s">
        <v>9</v>
      </c>
      <c r="H8" s="157" t="s">
        <v>346</v>
      </c>
      <c r="I8" s="157" t="s">
        <v>120</v>
      </c>
      <c r="J8" s="157" t="s">
        <v>21</v>
      </c>
      <c r="K8" s="157"/>
      <c r="L8" s="157"/>
      <c r="M8" s="157" t="s">
        <v>9</v>
      </c>
      <c r="N8" s="157" t="s">
        <v>12</v>
      </c>
      <c r="O8" s="157"/>
      <c r="P8" s="157"/>
      <c r="Q8" s="157" t="s">
        <v>22</v>
      </c>
      <c r="R8" s="157" t="s">
        <v>9</v>
      </c>
      <c r="S8" s="157" t="s">
        <v>346</v>
      </c>
      <c r="T8" s="157" t="s">
        <v>9</v>
      </c>
      <c r="U8" s="157" t="s">
        <v>346</v>
      </c>
      <c r="V8" s="157" t="s">
        <v>121</v>
      </c>
      <c r="W8" s="157" t="s">
        <v>12</v>
      </c>
      <c r="X8" s="157"/>
      <c r="Y8" s="175"/>
    </row>
    <row r="9" spans="1:33" ht="58.5" customHeight="1" x14ac:dyDescent="0.25">
      <c r="A9" s="172"/>
      <c r="B9" s="157"/>
      <c r="C9" s="157"/>
      <c r="D9" s="157"/>
      <c r="E9" s="157"/>
      <c r="F9" s="157"/>
      <c r="G9" s="157"/>
      <c r="H9" s="157"/>
      <c r="I9" s="157"/>
      <c r="J9" s="157" t="s">
        <v>13</v>
      </c>
      <c r="K9" s="157"/>
      <c r="L9" s="157" t="s">
        <v>14</v>
      </c>
      <c r="M9" s="157"/>
      <c r="N9" s="157" t="s">
        <v>13</v>
      </c>
      <c r="O9" s="157"/>
      <c r="P9" s="157" t="s">
        <v>14</v>
      </c>
      <c r="Q9" s="157"/>
      <c r="R9" s="157"/>
      <c r="S9" s="157"/>
      <c r="T9" s="157"/>
      <c r="U9" s="157"/>
      <c r="V9" s="157"/>
      <c r="W9" s="157" t="s">
        <v>13</v>
      </c>
      <c r="X9" s="157"/>
      <c r="Y9" s="175" t="s">
        <v>14</v>
      </c>
    </row>
    <row r="10" spans="1:33" ht="174.75" customHeight="1" thickBot="1" x14ac:dyDescent="0.3">
      <c r="A10" s="173"/>
      <c r="B10" s="170"/>
      <c r="C10" s="170"/>
      <c r="D10" s="170"/>
      <c r="E10" s="170"/>
      <c r="F10" s="170"/>
      <c r="G10" s="170"/>
      <c r="H10" s="170"/>
      <c r="I10" s="170"/>
      <c r="J10" s="104" t="s">
        <v>23</v>
      </c>
      <c r="K10" s="104" t="s">
        <v>347</v>
      </c>
      <c r="L10" s="170"/>
      <c r="M10" s="170"/>
      <c r="N10" s="104" t="s">
        <v>23</v>
      </c>
      <c r="O10" s="104" t="s">
        <v>24</v>
      </c>
      <c r="P10" s="170"/>
      <c r="Q10" s="170"/>
      <c r="R10" s="170"/>
      <c r="S10" s="170"/>
      <c r="T10" s="170"/>
      <c r="U10" s="170"/>
      <c r="V10" s="170"/>
      <c r="W10" s="104" t="s">
        <v>23</v>
      </c>
      <c r="X10" s="104" t="s">
        <v>347</v>
      </c>
      <c r="Y10" s="182"/>
      <c r="AA10" s="112" t="s">
        <v>107</v>
      </c>
      <c r="AB10" s="126"/>
      <c r="AC10" s="112" t="s">
        <v>109</v>
      </c>
    </row>
    <row r="11" spans="1:33" ht="17.25" thickBot="1" x14ac:dyDescent="0.3">
      <c r="A11" s="113">
        <v>1</v>
      </c>
      <c r="B11" s="13">
        <f>A11+1</f>
        <v>2</v>
      </c>
      <c r="C11" s="13">
        <f t="shared" ref="C11:Y11" si="0">B11+1</f>
        <v>3</v>
      </c>
      <c r="D11" s="13">
        <f t="shared" si="0"/>
        <v>4</v>
      </c>
      <c r="E11" s="13">
        <f t="shared" si="0"/>
        <v>5</v>
      </c>
      <c r="F11" s="13">
        <f t="shared" si="0"/>
        <v>6</v>
      </c>
      <c r="G11" s="13">
        <f t="shared" si="0"/>
        <v>7</v>
      </c>
      <c r="H11" s="13">
        <f t="shared" si="0"/>
        <v>8</v>
      </c>
      <c r="I11" s="13">
        <f t="shared" si="0"/>
        <v>9</v>
      </c>
      <c r="J11" s="13">
        <f t="shared" si="0"/>
        <v>10</v>
      </c>
      <c r="K11" s="13">
        <f t="shared" si="0"/>
        <v>11</v>
      </c>
      <c r="L11" s="13">
        <f t="shared" si="0"/>
        <v>12</v>
      </c>
      <c r="M11" s="13">
        <f t="shared" si="0"/>
        <v>13</v>
      </c>
      <c r="N11" s="13">
        <f t="shared" si="0"/>
        <v>14</v>
      </c>
      <c r="O11" s="13">
        <f t="shared" si="0"/>
        <v>15</v>
      </c>
      <c r="P11" s="13">
        <f t="shared" si="0"/>
        <v>16</v>
      </c>
      <c r="Q11" s="13">
        <f t="shared" si="0"/>
        <v>17</v>
      </c>
      <c r="R11" s="13">
        <f t="shared" si="0"/>
        <v>18</v>
      </c>
      <c r="S11" s="13">
        <f t="shared" si="0"/>
        <v>19</v>
      </c>
      <c r="T11" s="13">
        <f t="shared" si="0"/>
        <v>20</v>
      </c>
      <c r="U11" s="13">
        <f t="shared" si="0"/>
        <v>21</v>
      </c>
      <c r="V11" s="13">
        <f t="shared" si="0"/>
        <v>22</v>
      </c>
      <c r="W11" s="13">
        <f t="shared" si="0"/>
        <v>23</v>
      </c>
      <c r="X11" s="13">
        <f t="shared" si="0"/>
        <v>24</v>
      </c>
      <c r="Y11" s="114">
        <f t="shared" si="0"/>
        <v>25</v>
      </c>
    </row>
    <row r="12" spans="1:33" s="42" customFormat="1" ht="16.5" x14ac:dyDescent="0.25">
      <c r="A12" s="127" t="s">
        <v>335</v>
      </c>
      <c r="B12" s="149" t="s">
        <v>122</v>
      </c>
      <c r="C12" s="25"/>
      <c r="D12" s="25"/>
      <c r="E12" s="25"/>
      <c r="F12" s="25" t="s">
        <v>108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54"/>
    </row>
    <row r="13" spans="1:33" s="42" customFormat="1" ht="66" x14ac:dyDescent="0.25">
      <c r="A13" s="14" t="s">
        <v>123</v>
      </c>
      <c r="B13" s="118" t="s">
        <v>30</v>
      </c>
      <c r="C13" s="38">
        <v>47.828000000000003</v>
      </c>
      <c r="D13" s="26">
        <v>25</v>
      </c>
      <c r="E13" s="26">
        <v>27</v>
      </c>
      <c r="F13" s="38">
        <v>0.56499999999999995</v>
      </c>
      <c r="G13" s="26">
        <v>2</v>
      </c>
      <c r="H13" s="73">
        <v>8</v>
      </c>
      <c r="I13" s="74" t="s">
        <v>105</v>
      </c>
      <c r="J13" s="74" t="s">
        <v>105</v>
      </c>
      <c r="K13" s="74" t="s">
        <v>105</v>
      </c>
      <c r="L13" s="74" t="s">
        <v>105</v>
      </c>
      <c r="M13" s="26">
        <v>0</v>
      </c>
      <c r="N13" s="74" t="s">
        <v>105</v>
      </c>
      <c r="O13" s="74" t="s">
        <v>105</v>
      </c>
      <c r="P13" s="74" t="s">
        <v>105</v>
      </c>
      <c r="Q13" s="73">
        <v>0</v>
      </c>
      <c r="R13" s="74">
        <v>2</v>
      </c>
      <c r="S13" s="74">
        <v>10</v>
      </c>
      <c r="T13" s="74">
        <v>2</v>
      </c>
      <c r="U13" s="73">
        <v>7.41</v>
      </c>
      <c r="V13" s="74" t="s">
        <v>105</v>
      </c>
      <c r="W13" s="74" t="s">
        <v>105</v>
      </c>
      <c r="X13" s="74" t="s">
        <v>105</v>
      </c>
      <c r="Y13" s="7" t="s">
        <v>105</v>
      </c>
      <c r="AA13" s="3">
        <f>R13-T13</f>
        <v>0</v>
      </c>
      <c r="AB13" s="4"/>
      <c r="AC13" s="3">
        <f>G13-M13</f>
        <v>2</v>
      </c>
    </row>
    <row r="14" spans="1:33" s="4" customFormat="1" ht="33" x14ac:dyDescent="0.25">
      <c r="A14" s="14" t="s">
        <v>124</v>
      </c>
      <c r="B14" s="118" t="s">
        <v>344</v>
      </c>
      <c r="C14" s="38">
        <v>67.366</v>
      </c>
      <c r="D14" s="74">
        <v>11</v>
      </c>
      <c r="E14" s="44">
        <v>11</v>
      </c>
      <c r="F14" s="38">
        <v>0.16300000000000001</v>
      </c>
      <c r="G14" s="74">
        <v>1</v>
      </c>
      <c r="H14" s="73">
        <v>9.09</v>
      </c>
      <c r="I14" s="74" t="s">
        <v>105</v>
      </c>
      <c r="J14" s="74" t="s">
        <v>105</v>
      </c>
      <c r="K14" s="74" t="s">
        <v>105</v>
      </c>
      <c r="L14" s="74" t="s">
        <v>105</v>
      </c>
      <c r="M14" s="74">
        <v>0</v>
      </c>
      <c r="N14" s="74" t="s">
        <v>105</v>
      </c>
      <c r="O14" s="74" t="s">
        <v>105</v>
      </c>
      <c r="P14" s="74" t="s">
        <v>105</v>
      </c>
      <c r="Q14" s="73">
        <v>0</v>
      </c>
      <c r="R14" s="74">
        <v>1</v>
      </c>
      <c r="S14" s="74">
        <v>10</v>
      </c>
      <c r="T14" s="74">
        <v>1</v>
      </c>
      <c r="U14" s="73">
        <v>9.09</v>
      </c>
      <c r="V14" s="74" t="s">
        <v>105</v>
      </c>
      <c r="W14" s="74" t="s">
        <v>105</v>
      </c>
      <c r="X14" s="74" t="s">
        <v>105</v>
      </c>
      <c r="Y14" s="7" t="s">
        <v>105</v>
      </c>
      <c r="AA14" s="3">
        <f t="shared" ref="AA14:AA77" si="1">R14-T14</f>
        <v>0</v>
      </c>
      <c r="AC14" s="3">
        <f t="shared" ref="AC14:AC77" si="2">G14-M14</f>
        <v>1</v>
      </c>
    </row>
    <row r="15" spans="1:33" s="4" customFormat="1" ht="50.25" thickBot="1" x14ac:dyDescent="0.3">
      <c r="A15" s="15" t="s">
        <v>125</v>
      </c>
      <c r="B15" s="119" t="s">
        <v>348</v>
      </c>
      <c r="C15" s="29">
        <v>25.231000000000002</v>
      </c>
      <c r="D15" s="70">
        <v>11</v>
      </c>
      <c r="E15" s="70">
        <v>10</v>
      </c>
      <c r="F15" s="29">
        <v>0.39600000000000002</v>
      </c>
      <c r="G15" s="70">
        <v>1</v>
      </c>
      <c r="H15" s="60">
        <v>9.09</v>
      </c>
      <c r="I15" s="70" t="s">
        <v>105</v>
      </c>
      <c r="J15" s="70" t="s">
        <v>105</v>
      </c>
      <c r="K15" s="70" t="s">
        <v>105</v>
      </c>
      <c r="L15" s="70" t="s">
        <v>105</v>
      </c>
      <c r="M15" s="70">
        <v>0</v>
      </c>
      <c r="N15" s="70" t="s">
        <v>105</v>
      </c>
      <c r="O15" s="70" t="s">
        <v>105</v>
      </c>
      <c r="P15" s="70" t="s">
        <v>105</v>
      </c>
      <c r="Q15" s="60">
        <v>0</v>
      </c>
      <c r="R15" s="70">
        <v>1</v>
      </c>
      <c r="S15" s="70">
        <v>10</v>
      </c>
      <c r="T15" s="70">
        <v>1</v>
      </c>
      <c r="U15" s="60">
        <v>10</v>
      </c>
      <c r="V15" s="70" t="s">
        <v>105</v>
      </c>
      <c r="W15" s="70" t="s">
        <v>105</v>
      </c>
      <c r="X15" s="70" t="s">
        <v>105</v>
      </c>
      <c r="Y15" s="10" t="s">
        <v>105</v>
      </c>
      <c r="AA15" s="3">
        <f t="shared" si="1"/>
        <v>0</v>
      </c>
      <c r="AC15" s="3">
        <f t="shared" si="2"/>
        <v>1</v>
      </c>
    </row>
    <row r="16" spans="1:33" s="18" customFormat="1" ht="16.5" x14ac:dyDescent="0.25">
      <c r="A16" s="24" t="s">
        <v>126</v>
      </c>
      <c r="B16" s="138" t="s">
        <v>378</v>
      </c>
      <c r="C16" s="40"/>
      <c r="D16" s="21"/>
      <c r="E16" s="21"/>
      <c r="F16" s="40"/>
      <c r="G16" s="21"/>
      <c r="H16" s="57"/>
      <c r="I16" s="21"/>
      <c r="J16" s="21"/>
      <c r="K16" s="21"/>
      <c r="L16" s="21"/>
      <c r="M16" s="21"/>
      <c r="N16" s="21"/>
      <c r="O16" s="21"/>
      <c r="P16" s="21"/>
      <c r="Q16" s="57"/>
      <c r="R16" s="21"/>
      <c r="S16" s="21"/>
      <c r="T16" s="21"/>
      <c r="U16" s="57"/>
      <c r="V16" s="21"/>
      <c r="W16" s="21"/>
      <c r="X16" s="21"/>
      <c r="Y16" s="23"/>
      <c r="AA16" s="3">
        <f t="shared" si="1"/>
        <v>0</v>
      </c>
      <c r="AB16" s="4"/>
      <c r="AC16" s="3">
        <f t="shared" si="2"/>
        <v>0</v>
      </c>
    </row>
    <row r="17" spans="1:29" s="18" customFormat="1" ht="55.5" customHeight="1" x14ac:dyDescent="0.25">
      <c r="A17" s="14" t="s">
        <v>127</v>
      </c>
      <c r="B17" s="120" t="s">
        <v>380</v>
      </c>
      <c r="C17" s="46">
        <v>113.29900000000001</v>
      </c>
      <c r="D17" s="74">
        <v>56</v>
      </c>
      <c r="E17" s="44">
        <v>56</v>
      </c>
      <c r="F17" s="38">
        <v>0.49399999999999999</v>
      </c>
      <c r="G17" s="74">
        <v>5</v>
      </c>
      <c r="H17" s="73">
        <v>8.93</v>
      </c>
      <c r="I17" s="74" t="s">
        <v>105</v>
      </c>
      <c r="J17" s="74" t="s">
        <v>105</v>
      </c>
      <c r="K17" s="74" t="s">
        <v>105</v>
      </c>
      <c r="L17" s="74" t="s">
        <v>105</v>
      </c>
      <c r="M17" s="74">
        <v>1</v>
      </c>
      <c r="N17" s="74" t="s">
        <v>105</v>
      </c>
      <c r="O17" s="74" t="s">
        <v>105</v>
      </c>
      <c r="P17" s="74" t="s">
        <v>105</v>
      </c>
      <c r="Q17" s="73">
        <v>20</v>
      </c>
      <c r="R17" s="74">
        <v>5</v>
      </c>
      <c r="S17" s="74">
        <v>10</v>
      </c>
      <c r="T17" s="74">
        <v>5</v>
      </c>
      <c r="U17" s="73">
        <v>8.93</v>
      </c>
      <c r="V17" s="74" t="s">
        <v>105</v>
      </c>
      <c r="W17" s="74" t="s">
        <v>105</v>
      </c>
      <c r="X17" s="74" t="s">
        <v>105</v>
      </c>
      <c r="Y17" s="7" t="s">
        <v>105</v>
      </c>
      <c r="AA17" s="3">
        <f t="shared" si="1"/>
        <v>0</v>
      </c>
      <c r="AB17" s="4"/>
      <c r="AC17" s="3">
        <f t="shared" si="2"/>
        <v>4</v>
      </c>
    </row>
    <row r="18" spans="1:29" s="4" customFormat="1" ht="66.75" thickBot="1" x14ac:dyDescent="0.3">
      <c r="A18" s="15" t="s">
        <v>128</v>
      </c>
      <c r="B18" s="119" t="s">
        <v>31</v>
      </c>
      <c r="C18" s="29">
        <v>400.464</v>
      </c>
      <c r="D18" s="70">
        <v>54</v>
      </c>
      <c r="E18" s="45">
        <v>49</v>
      </c>
      <c r="F18" s="29">
        <v>0.122</v>
      </c>
      <c r="G18" s="70">
        <v>5</v>
      </c>
      <c r="H18" s="60">
        <v>9.26</v>
      </c>
      <c r="I18" s="70" t="s">
        <v>105</v>
      </c>
      <c r="J18" s="70" t="s">
        <v>105</v>
      </c>
      <c r="K18" s="70" t="s">
        <v>105</v>
      </c>
      <c r="L18" s="70" t="s">
        <v>105</v>
      </c>
      <c r="M18" s="70">
        <v>1</v>
      </c>
      <c r="N18" s="70" t="s">
        <v>105</v>
      </c>
      <c r="O18" s="70" t="s">
        <v>105</v>
      </c>
      <c r="P18" s="70" t="s">
        <v>105</v>
      </c>
      <c r="Q18" s="60">
        <v>20</v>
      </c>
      <c r="R18" s="70">
        <v>4</v>
      </c>
      <c r="S18" s="70">
        <v>10</v>
      </c>
      <c r="T18" s="70">
        <v>4</v>
      </c>
      <c r="U18" s="60">
        <v>8.16</v>
      </c>
      <c r="V18" s="70" t="s">
        <v>105</v>
      </c>
      <c r="W18" s="70" t="s">
        <v>105</v>
      </c>
      <c r="X18" s="70" t="s">
        <v>105</v>
      </c>
      <c r="Y18" s="10" t="s">
        <v>105</v>
      </c>
      <c r="AA18" s="3">
        <f t="shared" si="1"/>
        <v>0</v>
      </c>
      <c r="AC18" s="3">
        <f t="shared" si="2"/>
        <v>4</v>
      </c>
    </row>
    <row r="19" spans="1:29" s="18" customFormat="1" ht="16.5" x14ac:dyDescent="0.25">
      <c r="A19" s="24" t="s">
        <v>131</v>
      </c>
      <c r="B19" s="138" t="s">
        <v>129</v>
      </c>
      <c r="C19" s="40"/>
      <c r="D19" s="21"/>
      <c r="E19" s="21"/>
      <c r="F19" s="40"/>
      <c r="G19" s="21"/>
      <c r="H19" s="57"/>
      <c r="I19" s="21"/>
      <c r="J19" s="21"/>
      <c r="K19" s="21"/>
      <c r="L19" s="21"/>
      <c r="M19" s="21"/>
      <c r="N19" s="21"/>
      <c r="O19" s="21"/>
      <c r="P19" s="21"/>
      <c r="Q19" s="57"/>
      <c r="R19" s="21"/>
      <c r="S19" s="21"/>
      <c r="T19" s="21"/>
      <c r="U19" s="57"/>
      <c r="V19" s="21"/>
      <c r="W19" s="21"/>
      <c r="X19" s="21"/>
      <c r="Y19" s="23"/>
      <c r="AA19" s="3">
        <f t="shared" si="1"/>
        <v>0</v>
      </c>
      <c r="AB19" s="4"/>
      <c r="AC19" s="3">
        <f t="shared" si="2"/>
        <v>0</v>
      </c>
    </row>
    <row r="20" spans="1:29" s="4" customFormat="1" ht="66" x14ac:dyDescent="0.25">
      <c r="A20" s="14" t="s">
        <v>200</v>
      </c>
      <c r="B20" s="118" t="s">
        <v>32</v>
      </c>
      <c r="C20" s="38">
        <v>164.29400000000001</v>
      </c>
      <c r="D20" s="74">
        <v>40</v>
      </c>
      <c r="E20" s="44">
        <v>30</v>
      </c>
      <c r="F20" s="38">
        <v>0.183</v>
      </c>
      <c r="G20" s="74">
        <v>4</v>
      </c>
      <c r="H20" s="73">
        <v>10</v>
      </c>
      <c r="I20" s="74" t="s">
        <v>105</v>
      </c>
      <c r="J20" s="74" t="s">
        <v>105</v>
      </c>
      <c r="K20" s="74" t="s">
        <v>105</v>
      </c>
      <c r="L20" s="74" t="s">
        <v>105</v>
      </c>
      <c r="M20" s="74">
        <v>0</v>
      </c>
      <c r="N20" s="74" t="s">
        <v>105</v>
      </c>
      <c r="O20" s="74" t="s">
        <v>105</v>
      </c>
      <c r="P20" s="74" t="s">
        <v>105</v>
      </c>
      <c r="Q20" s="73">
        <v>0</v>
      </c>
      <c r="R20" s="74">
        <v>3</v>
      </c>
      <c r="S20" s="74">
        <v>10</v>
      </c>
      <c r="T20" s="74">
        <v>3</v>
      </c>
      <c r="U20" s="73">
        <v>10</v>
      </c>
      <c r="V20" s="74" t="s">
        <v>105</v>
      </c>
      <c r="W20" s="74" t="s">
        <v>105</v>
      </c>
      <c r="X20" s="74" t="s">
        <v>105</v>
      </c>
      <c r="Y20" s="7" t="s">
        <v>105</v>
      </c>
      <c r="AA20" s="3">
        <f t="shared" si="1"/>
        <v>0</v>
      </c>
      <c r="AC20" s="3">
        <f t="shared" si="2"/>
        <v>4</v>
      </c>
    </row>
    <row r="21" spans="1:29" s="4" customFormat="1" ht="33" x14ac:dyDescent="0.25">
      <c r="A21" s="14" t="s">
        <v>201</v>
      </c>
      <c r="B21" s="118" t="s">
        <v>104</v>
      </c>
      <c r="C21" s="38">
        <v>41.689</v>
      </c>
      <c r="D21" s="74">
        <v>10</v>
      </c>
      <c r="E21" s="44">
        <v>10</v>
      </c>
      <c r="F21" s="38">
        <v>0.24</v>
      </c>
      <c r="G21" s="74">
        <v>1</v>
      </c>
      <c r="H21" s="73">
        <v>10</v>
      </c>
      <c r="I21" s="74" t="s">
        <v>105</v>
      </c>
      <c r="J21" s="74" t="s">
        <v>105</v>
      </c>
      <c r="K21" s="74" t="s">
        <v>105</v>
      </c>
      <c r="L21" s="74" t="s">
        <v>105</v>
      </c>
      <c r="M21" s="74">
        <v>0</v>
      </c>
      <c r="N21" s="74" t="s">
        <v>105</v>
      </c>
      <c r="O21" s="74" t="s">
        <v>105</v>
      </c>
      <c r="P21" s="74" t="s">
        <v>105</v>
      </c>
      <c r="Q21" s="73">
        <v>0</v>
      </c>
      <c r="R21" s="74">
        <v>1</v>
      </c>
      <c r="S21" s="74">
        <v>10</v>
      </c>
      <c r="T21" s="74">
        <v>1</v>
      </c>
      <c r="U21" s="73">
        <v>10</v>
      </c>
      <c r="V21" s="74" t="s">
        <v>105</v>
      </c>
      <c r="W21" s="74" t="s">
        <v>105</v>
      </c>
      <c r="X21" s="74" t="s">
        <v>105</v>
      </c>
      <c r="Y21" s="7" t="s">
        <v>105</v>
      </c>
      <c r="AA21" s="3">
        <f t="shared" si="1"/>
        <v>0</v>
      </c>
      <c r="AC21" s="3">
        <f t="shared" si="2"/>
        <v>1</v>
      </c>
    </row>
    <row r="22" spans="1:29" s="4" customFormat="1" ht="33.75" thickBot="1" x14ac:dyDescent="0.3">
      <c r="A22" s="15" t="s">
        <v>202</v>
      </c>
      <c r="B22" s="119" t="s">
        <v>369</v>
      </c>
      <c r="C22" s="38">
        <v>148.976</v>
      </c>
      <c r="D22" s="70">
        <v>14</v>
      </c>
      <c r="E22" s="45">
        <v>14</v>
      </c>
      <c r="F22" s="29">
        <v>9.4E-2</v>
      </c>
      <c r="G22" s="70">
        <v>1</v>
      </c>
      <c r="H22" s="60">
        <v>7.14</v>
      </c>
      <c r="I22" s="70" t="s">
        <v>105</v>
      </c>
      <c r="J22" s="70" t="s">
        <v>105</v>
      </c>
      <c r="K22" s="70" t="s">
        <v>105</v>
      </c>
      <c r="L22" s="70" t="s">
        <v>105</v>
      </c>
      <c r="M22" s="70">
        <v>0</v>
      </c>
      <c r="N22" s="70" t="s">
        <v>105</v>
      </c>
      <c r="O22" s="70" t="s">
        <v>105</v>
      </c>
      <c r="P22" s="70" t="s">
        <v>105</v>
      </c>
      <c r="Q22" s="60">
        <v>0</v>
      </c>
      <c r="R22" s="70">
        <v>1</v>
      </c>
      <c r="S22" s="70">
        <v>10</v>
      </c>
      <c r="T22" s="70">
        <v>1</v>
      </c>
      <c r="U22" s="60">
        <v>7.14</v>
      </c>
      <c r="V22" s="70" t="s">
        <v>105</v>
      </c>
      <c r="W22" s="70" t="s">
        <v>105</v>
      </c>
      <c r="X22" s="70" t="s">
        <v>105</v>
      </c>
      <c r="Y22" s="10" t="s">
        <v>105</v>
      </c>
      <c r="AA22" s="3">
        <f t="shared" si="1"/>
        <v>0</v>
      </c>
      <c r="AC22" s="3">
        <f t="shared" si="2"/>
        <v>1</v>
      </c>
    </row>
    <row r="23" spans="1:29" s="18" customFormat="1" ht="16.5" x14ac:dyDescent="0.25">
      <c r="A23" s="24" t="s">
        <v>132</v>
      </c>
      <c r="B23" s="138" t="s">
        <v>130</v>
      </c>
      <c r="C23" s="40"/>
      <c r="D23" s="21"/>
      <c r="E23" s="21"/>
      <c r="F23" s="40"/>
      <c r="G23" s="21"/>
      <c r="H23" s="57"/>
      <c r="I23" s="21"/>
      <c r="J23" s="21"/>
      <c r="K23" s="21"/>
      <c r="L23" s="21"/>
      <c r="M23" s="21"/>
      <c r="N23" s="21"/>
      <c r="O23" s="21"/>
      <c r="P23" s="21"/>
      <c r="Q23" s="57"/>
      <c r="R23" s="21"/>
      <c r="S23" s="21"/>
      <c r="T23" s="21"/>
      <c r="U23" s="57"/>
      <c r="V23" s="21"/>
      <c r="W23" s="21"/>
      <c r="X23" s="21"/>
      <c r="Y23" s="23"/>
      <c r="Z23" s="42" t="s">
        <v>108</v>
      </c>
      <c r="AA23" s="3">
        <f t="shared" si="1"/>
        <v>0</v>
      </c>
      <c r="AB23" s="4"/>
      <c r="AC23" s="3">
        <f t="shared" si="2"/>
        <v>0</v>
      </c>
    </row>
    <row r="24" spans="1:29" s="18" customFormat="1" ht="115.5" x14ac:dyDescent="0.25">
      <c r="A24" s="14" t="s">
        <v>205</v>
      </c>
      <c r="B24" s="118" t="s">
        <v>412</v>
      </c>
      <c r="C24" s="38">
        <v>43.1</v>
      </c>
      <c r="D24" s="74">
        <v>15</v>
      </c>
      <c r="E24" s="44">
        <v>15</v>
      </c>
      <c r="F24" s="38">
        <v>0.34799999999999998</v>
      </c>
      <c r="G24" s="74">
        <v>1</v>
      </c>
      <c r="H24" s="73">
        <v>6.67</v>
      </c>
      <c r="I24" s="74" t="s">
        <v>105</v>
      </c>
      <c r="J24" s="74" t="s">
        <v>105</v>
      </c>
      <c r="K24" s="74" t="s">
        <v>105</v>
      </c>
      <c r="L24" s="74" t="s">
        <v>105</v>
      </c>
      <c r="M24" s="74">
        <v>1</v>
      </c>
      <c r="N24" s="74" t="s">
        <v>105</v>
      </c>
      <c r="O24" s="74" t="s">
        <v>105</v>
      </c>
      <c r="P24" s="74" t="s">
        <v>105</v>
      </c>
      <c r="Q24" s="101">
        <v>100</v>
      </c>
      <c r="R24" s="74">
        <v>1</v>
      </c>
      <c r="S24" s="74">
        <v>10</v>
      </c>
      <c r="T24" s="74">
        <v>1</v>
      </c>
      <c r="U24" s="73">
        <v>6.67</v>
      </c>
      <c r="V24" s="74" t="s">
        <v>105</v>
      </c>
      <c r="W24" s="74" t="s">
        <v>105</v>
      </c>
      <c r="X24" s="74" t="s">
        <v>105</v>
      </c>
      <c r="Y24" s="7" t="s">
        <v>105</v>
      </c>
      <c r="Z24" s="42" t="s">
        <v>108</v>
      </c>
      <c r="AA24" s="3">
        <f t="shared" si="1"/>
        <v>0</v>
      </c>
      <c r="AB24" s="4"/>
      <c r="AC24" s="3">
        <f t="shared" si="2"/>
        <v>0</v>
      </c>
    </row>
    <row r="25" spans="1:29" s="4" customFormat="1" ht="50.25" thickBot="1" x14ac:dyDescent="0.3">
      <c r="A25" s="15" t="s">
        <v>382</v>
      </c>
      <c r="B25" s="119" t="s">
        <v>328</v>
      </c>
      <c r="C25" s="29">
        <v>83.120999999999995</v>
      </c>
      <c r="D25" s="64">
        <v>24</v>
      </c>
      <c r="E25" s="76">
        <v>24</v>
      </c>
      <c r="F25" s="39">
        <v>0.28899999999999998</v>
      </c>
      <c r="G25" s="64">
        <v>2</v>
      </c>
      <c r="H25" s="47">
        <v>8.33</v>
      </c>
      <c r="I25" s="64" t="s">
        <v>105</v>
      </c>
      <c r="J25" s="64" t="s">
        <v>105</v>
      </c>
      <c r="K25" s="64" t="s">
        <v>105</v>
      </c>
      <c r="L25" s="64" t="s">
        <v>105</v>
      </c>
      <c r="M25" s="64">
        <v>0</v>
      </c>
      <c r="N25" s="64" t="s">
        <v>105</v>
      </c>
      <c r="O25" s="64" t="s">
        <v>105</v>
      </c>
      <c r="P25" s="64" t="s">
        <v>105</v>
      </c>
      <c r="Q25" s="60">
        <v>0</v>
      </c>
      <c r="R25" s="70">
        <v>2</v>
      </c>
      <c r="S25" s="70">
        <v>10</v>
      </c>
      <c r="T25" s="70">
        <v>2</v>
      </c>
      <c r="U25" s="60">
        <v>8.33</v>
      </c>
      <c r="V25" s="70" t="s">
        <v>105</v>
      </c>
      <c r="W25" s="70" t="s">
        <v>105</v>
      </c>
      <c r="X25" s="70" t="s">
        <v>105</v>
      </c>
      <c r="Y25" s="10" t="s">
        <v>105</v>
      </c>
      <c r="AA25" s="3">
        <f t="shared" si="1"/>
        <v>0</v>
      </c>
      <c r="AC25" s="3">
        <f t="shared" si="2"/>
        <v>2</v>
      </c>
    </row>
    <row r="26" spans="1:29" s="18" customFormat="1" ht="16.5" x14ac:dyDescent="0.25">
      <c r="A26" s="24" t="s">
        <v>133</v>
      </c>
      <c r="B26" s="138" t="s">
        <v>134</v>
      </c>
      <c r="C26" s="40"/>
      <c r="D26" s="21"/>
      <c r="E26" s="21"/>
      <c r="F26" s="40"/>
      <c r="G26" s="21"/>
      <c r="H26" s="57"/>
      <c r="I26" s="21"/>
      <c r="J26" s="21"/>
      <c r="K26" s="21"/>
      <c r="L26" s="21"/>
      <c r="M26" s="21"/>
      <c r="N26" s="21"/>
      <c r="O26" s="21"/>
      <c r="P26" s="21"/>
      <c r="Q26" s="57"/>
      <c r="R26" s="21"/>
      <c r="S26" s="21"/>
      <c r="T26" s="21"/>
      <c r="U26" s="57"/>
      <c r="V26" s="21"/>
      <c r="W26" s="21"/>
      <c r="X26" s="21"/>
      <c r="Y26" s="23"/>
      <c r="AA26" s="3">
        <f t="shared" si="1"/>
        <v>0</v>
      </c>
      <c r="AB26" s="4"/>
      <c r="AC26" s="3">
        <f t="shared" si="2"/>
        <v>0</v>
      </c>
    </row>
    <row r="27" spans="1:29" s="4" customFormat="1" ht="48.75" customHeight="1" x14ac:dyDescent="0.25">
      <c r="A27" s="14" t="s">
        <v>206</v>
      </c>
      <c r="B27" s="118" t="s">
        <v>197</v>
      </c>
      <c r="C27" s="38">
        <v>38.295000000000002</v>
      </c>
      <c r="D27" s="74">
        <v>22</v>
      </c>
      <c r="E27" s="74">
        <v>22</v>
      </c>
      <c r="F27" s="38">
        <v>0.57399999999999995</v>
      </c>
      <c r="G27" s="74">
        <v>2</v>
      </c>
      <c r="H27" s="73">
        <v>9.09</v>
      </c>
      <c r="I27" s="74" t="s">
        <v>105</v>
      </c>
      <c r="J27" s="74" t="s">
        <v>105</v>
      </c>
      <c r="K27" s="74" t="s">
        <v>105</v>
      </c>
      <c r="L27" s="74" t="s">
        <v>105</v>
      </c>
      <c r="M27" s="74">
        <v>0</v>
      </c>
      <c r="N27" s="74" t="s">
        <v>105</v>
      </c>
      <c r="O27" s="74" t="s">
        <v>105</v>
      </c>
      <c r="P27" s="74" t="s">
        <v>105</v>
      </c>
      <c r="Q27" s="73">
        <v>0</v>
      </c>
      <c r="R27" s="74">
        <v>2</v>
      </c>
      <c r="S27" s="74">
        <v>10</v>
      </c>
      <c r="T27" s="74">
        <v>2</v>
      </c>
      <c r="U27" s="73">
        <v>9.09</v>
      </c>
      <c r="V27" s="74" t="s">
        <v>105</v>
      </c>
      <c r="W27" s="74" t="s">
        <v>105</v>
      </c>
      <c r="X27" s="74" t="s">
        <v>105</v>
      </c>
      <c r="Y27" s="7" t="s">
        <v>105</v>
      </c>
      <c r="AA27" s="3">
        <f t="shared" si="1"/>
        <v>0</v>
      </c>
      <c r="AC27" s="3">
        <f t="shared" si="2"/>
        <v>2</v>
      </c>
    </row>
    <row r="28" spans="1:29" s="4" customFormat="1" ht="33" x14ac:dyDescent="0.25">
      <c r="A28" s="14" t="s">
        <v>207</v>
      </c>
      <c r="B28" s="118" t="s">
        <v>344</v>
      </c>
      <c r="C28" s="38">
        <v>55.381</v>
      </c>
      <c r="D28" s="74">
        <v>32</v>
      </c>
      <c r="E28" s="44">
        <v>32</v>
      </c>
      <c r="F28" s="38">
        <v>0.57799999999999996</v>
      </c>
      <c r="G28" s="74">
        <v>3</v>
      </c>
      <c r="H28" s="73">
        <v>9.3800000000000008</v>
      </c>
      <c r="I28" s="74" t="s">
        <v>105</v>
      </c>
      <c r="J28" s="74" t="s">
        <v>105</v>
      </c>
      <c r="K28" s="74" t="s">
        <v>105</v>
      </c>
      <c r="L28" s="74" t="s">
        <v>105</v>
      </c>
      <c r="M28" s="74">
        <v>0</v>
      </c>
      <c r="N28" s="74" t="s">
        <v>105</v>
      </c>
      <c r="O28" s="74" t="s">
        <v>105</v>
      </c>
      <c r="P28" s="74" t="s">
        <v>105</v>
      </c>
      <c r="Q28" s="73">
        <v>0</v>
      </c>
      <c r="R28" s="74">
        <v>3</v>
      </c>
      <c r="S28" s="74">
        <v>10</v>
      </c>
      <c r="T28" s="74">
        <v>3</v>
      </c>
      <c r="U28" s="73">
        <v>9.3800000000000008</v>
      </c>
      <c r="V28" s="74" t="s">
        <v>105</v>
      </c>
      <c r="W28" s="74" t="s">
        <v>105</v>
      </c>
      <c r="X28" s="74" t="s">
        <v>105</v>
      </c>
      <c r="Y28" s="7" t="s">
        <v>105</v>
      </c>
      <c r="AA28" s="3">
        <f t="shared" si="1"/>
        <v>0</v>
      </c>
      <c r="AC28" s="3">
        <f t="shared" si="2"/>
        <v>3</v>
      </c>
    </row>
    <row r="29" spans="1:29" s="4" customFormat="1" ht="33.75" thickBot="1" x14ac:dyDescent="0.3">
      <c r="A29" s="15" t="s">
        <v>358</v>
      </c>
      <c r="B29" s="119" t="s">
        <v>36</v>
      </c>
      <c r="C29" s="29">
        <v>49.405000000000001</v>
      </c>
      <c r="D29" s="70">
        <v>14</v>
      </c>
      <c r="E29" s="45">
        <v>14</v>
      </c>
      <c r="F29" s="29">
        <v>0.28299999999999997</v>
      </c>
      <c r="G29" s="70">
        <v>1</v>
      </c>
      <c r="H29" s="60">
        <v>7.14</v>
      </c>
      <c r="I29" s="70" t="s">
        <v>105</v>
      </c>
      <c r="J29" s="70" t="s">
        <v>105</v>
      </c>
      <c r="K29" s="70" t="s">
        <v>105</v>
      </c>
      <c r="L29" s="70" t="s">
        <v>105</v>
      </c>
      <c r="M29" s="70">
        <v>1</v>
      </c>
      <c r="N29" s="70" t="s">
        <v>105</v>
      </c>
      <c r="O29" s="70" t="s">
        <v>105</v>
      </c>
      <c r="P29" s="70" t="s">
        <v>105</v>
      </c>
      <c r="Q29" s="60">
        <v>100</v>
      </c>
      <c r="R29" s="70">
        <v>1</v>
      </c>
      <c r="S29" s="70">
        <v>10</v>
      </c>
      <c r="T29" s="70">
        <v>1</v>
      </c>
      <c r="U29" s="60">
        <v>7.14</v>
      </c>
      <c r="V29" s="70" t="s">
        <v>105</v>
      </c>
      <c r="W29" s="70" t="s">
        <v>105</v>
      </c>
      <c r="X29" s="70" t="s">
        <v>105</v>
      </c>
      <c r="Y29" s="10" t="s">
        <v>105</v>
      </c>
      <c r="AA29" s="3">
        <f t="shared" si="1"/>
        <v>0</v>
      </c>
      <c r="AC29" s="3">
        <f t="shared" si="2"/>
        <v>0</v>
      </c>
    </row>
    <row r="30" spans="1:29" s="18" customFormat="1" ht="16.5" x14ac:dyDescent="0.25">
      <c r="A30" s="24" t="s">
        <v>135</v>
      </c>
      <c r="B30" s="138" t="s">
        <v>138</v>
      </c>
      <c r="C30" s="40"/>
      <c r="D30" s="21"/>
      <c r="E30" s="21"/>
      <c r="F30" s="40"/>
      <c r="G30" s="21"/>
      <c r="H30" s="57"/>
      <c r="I30" s="21"/>
      <c r="J30" s="21"/>
      <c r="K30" s="21"/>
      <c r="L30" s="21"/>
      <c r="M30" s="21"/>
      <c r="N30" s="21"/>
      <c r="O30" s="21"/>
      <c r="P30" s="21"/>
      <c r="Q30" s="57"/>
      <c r="R30" s="21"/>
      <c r="S30" s="21"/>
      <c r="T30" s="21"/>
      <c r="U30" s="57"/>
      <c r="V30" s="21"/>
      <c r="W30" s="21"/>
      <c r="X30" s="21"/>
      <c r="Y30" s="23"/>
      <c r="AA30" s="3">
        <f t="shared" si="1"/>
        <v>0</v>
      </c>
      <c r="AB30" s="4"/>
      <c r="AC30" s="3">
        <f t="shared" si="2"/>
        <v>0</v>
      </c>
    </row>
    <row r="31" spans="1:29" s="4" customFormat="1" ht="49.5" x14ac:dyDescent="0.25">
      <c r="A31" s="14" t="s">
        <v>208</v>
      </c>
      <c r="B31" s="118" t="s">
        <v>100</v>
      </c>
      <c r="C31" s="38">
        <v>86.725999999999999</v>
      </c>
      <c r="D31" s="74">
        <v>73</v>
      </c>
      <c r="E31" s="44">
        <v>73</v>
      </c>
      <c r="F31" s="38">
        <v>0.84199999999999997</v>
      </c>
      <c r="G31" s="74">
        <v>7</v>
      </c>
      <c r="H31" s="73">
        <v>9.59</v>
      </c>
      <c r="I31" s="74" t="s">
        <v>105</v>
      </c>
      <c r="J31" s="74" t="s">
        <v>105</v>
      </c>
      <c r="K31" s="74" t="s">
        <v>105</v>
      </c>
      <c r="L31" s="74" t="s">
        <v>105</v>
      </c>
      <c r="M31" s="74">
        <v>1</v>
      </c>
      <c r="N31" s="74" t="s">
        <v>105</v>
      </c>
      <c r="O31" s="74" t="s">
        <v>105</v>
      </c>
      <c r="P31" s="74" t="s">
        <v>105</v>
      </c>
      <c r="Q31" s="73">
        <v>14.29</v>
      </c>
      <c r="R31" s="74">
        <v>7</v>
      </c>
      <c r="S31" s="74">
        <v>10</v>
      </c>
      <c r="T31" s="74">
        <v>7</v>
      </c>
      <c r="U31" s="73">
        <v>9.59</v>
      </c>
      <c r="V31" s="74" t="s">
        <v>105</v>
      </c>
      <c r="W31" s="74" t="s">
        <v>105</v>
      </c>
      <c r="X31" s="74" t="s">
        <v>105</v>
      </c>
      <c r="Y31" s="7" t="s">
        <v>105</v>
      </c>
      <c r="AA31" s="3">
        <f t="shared" si="1"/>
        <v>0</v>
      </c>
      <c r="AC31" s="3">
        <f t="shared" si="2"/>
        <v>6</v>
      </c>
    </row>
    <row r="32" spans="1:29" s="4" customFormat="1" ht="33.75" thickBot="1" x14ac:dyDescent="0.3">
      <c r="A32" s="15" t="s">
        <v>209</v>
      </c>
      <c r="B32" s="119" t="s">
        <v>344</v>
      </c>
      <c r="C32" s="29">
        <v>285.87900000000002</v>
      </c>
      <c r="D32" s="70">
        <v>78</v>
      </c>
      <c r="E32" s="45">
        <v>78</v>
      </c>
      <c r="F32" s="29">
        <v>0.27300000000000002</v>
      </c>
      <c r="G32" s="70">
        <v>7</v>
      </c>
      <c r="H32" s="60">
        <v>8.9700000000000006</v>
      </c>
      <c r="I32" s="70" t="s">
        <v>105</v>
      </c>
      <c r="J32" s="70" t="s">
        <v>105</v>
      </c>
      <c r="K32" s="70" t="s">
        <v>105</v>
      </c>
      <c r="L32" s="70" t="s">
        <v>105</v>
      </c>
      <c r="M32" s="70">
        <v>0</v>
      </c>
      <c r="N32" s="70" t="s">
        <v>105</v>
      </c>
      <c r="O32" s="70" t="s">
        <v>105</v>
      </c>
      <c r="P32" s="70" t="s">
        <v>105</v>
      </c>
      <c r="Q32" s="60">
        <v>0</v>
      </c>
      <c r="R32" s="70">
        <v>7</v>
      </c>
      <c r="S32" s="70">
        <v>10</v>
      </c>
      <c r="T32" s="70">
        <v>7</v>
      </c>
      <c r="U32" s="60">
        <v>8.9700000000000006</v>
      </c>
      <c r="V32" s="70" t="s">
        <v>105</v>
      </c>
      <c r="W32" s="70" t="s">
        <v>105</v>
      </c>
      <c r="X32" s="70" t="s">
        <v>105</v>
      </c>
      <c r="Y32" s="10" t="s">
        <v>105</v>
      </c>
      <c r="AA32" s="3">
        <f t="shared" si="1"/>
        <v>0</v>
      </c>
      <c r="AC32" s="3">
        <f t="shared" si="2"/>
        <v>7</v>
      </c>
    </row>
    <row r="33" spans="1:29" s="18" customFormat="1" ht="16.5" x14ac:dyDescent="0.25">
      <c r="A33" s="24" t="s">
        <v>137</v>
      </c>
      <c r="B33" s="138" t="s">
        <v>141</v>
      </c>
      <c r="C33" s="40"/>
      <c r="D33" s="21"/>
      <c r="E33" s="21"/>
      <c r="F33" s="40"/>
      <c r="G33" s="21"/>
      <c r="H33" s="57"/>
      <c r="I33" s="21"/>
      <c r="J33" s="21"/>
      <c r="K33" s="21"/>
      <c r="L33" s="21"/>
      <c r="M33" s="21"/>
      <c r="N33" s="21"/>
      <c r="O33" s="21"/>
      <c r="P33" s="21"/>
      <c r="Q33" s="57"/>
      <c r="R33" s="21"/>
      <c r="S33" s="21"/>
      <c r="T33" s="21"/>
      <c r="U33" s="57"/>
      <c r="V33" s="21"/>
      <c r="W33" s="21"/>
      <c r="X33" s="21"/>
      <c r="Y33" s="23"/>
      <c r="AA33" s="3">
        <f t="shared" si="1"/>
        <v>0</v>
      </c>
      <c r="AB33" s="4"/>
      <c r="AC33" s="3">
        <f t="shared" si="2"/>
        <v>0</v>
      </c>
    </row>
    <row r="34" spans="1:29" s="4" customFormat="1" ht="33" x14ac:dyDescent="0.25">
      <c r="A34" s="14" t="s">
        <v>213</v>
      </c>
      <c r="B34" s="118" t="s">
        <v>344</v>
      </c>
      <c r="C34" s="38">
        <v>29.161000000000001</v>
      </c>
      <c r="D34" s="74">
        <v>19</v>
      </c>
      <c r="E34" s="44">
        <v>19</v>
      </c>
      <c r="F34" s="38">
        <v>0.65200000000000002</v>
      </c>
      <c r="G34" s="74">
        <v>1</v>
      </c>
      <c r="H34" s="73">
        <v>5.26</v>
      </c>
      <c r="I34" s="74" t="s">
        <v>105</v>
      </c>
      <c r="J34" s="74" t="s">
        <v>105</v>
      </c>
      <c r="K34" s="74" t="s">
        <v>105</v>
      </c>
      <c r="L34" s="74" t="s">
        <v>105</v>
      </c>
      <c r="M34" s="74">
        <v>0</v>
      </c>
      <c r="N34" s="74" t="s">
        <v>105</v>
      </c>
      <c r="O34" s="74" t="s">
        <v>105</v>
      </c>
      <c r="P34" s="74" t="s">
        <v>105</v>
      </c>
      <c r="Q34" s="73">
        <v>0</v>
      </c>
      <c r="R34" s="74">
        <v>1</v>
      </c>
      <c r="S34" s="74">
        <v>10</v>
      </c>
      <c r="T34" s="74">
        <v>1</v>
      </c>
      <c r="U34" s="73">
        <v>5.26</v>
      </c>
      <c r="V34" s="74" t="s">
        <v>105</v>
      </c>
      <c r="W34" s="74" t="s">
        <v>105</v>
      </c>
      <c r="X34" s="74" t="s">
        <v>105</v>
      </c>
      <c r="Y34" s="7" t="s">
        <v>105</v>
      </c>
      <c r="AA34" s="3">
        <f t="shared" si="1"/>
        <v>0</v>
      </c>
      <c r="AC34" s="3">
        <f t="shared" si="2"/>
        <v>1</v>
      </c>
    </row>
    <row r="35" spans="1:29" s="4" customFormat="1" ht="66.75" thickBot="1" x14ac:dyDescent="0.3">
      <c r="A35" s="15" t="s">
        <v>338</v>
      </c>
      <c r="B35" s="119" t="s">
        <v>39</v>
      </c>
      <c r="C35" s="29">
        <v>172.072</v>
      </c>
      <c r="D35" s="70">
        <v>49</v>
      </c>
      <c r="E35" s="45">
        <v>49</v>
      </c>
      <c r="F35" s="29">
        <v>0.28499999999999998</v>
      </c>
      <c r="G35" s="70">
        <v>4</v>
      </c>
      <c r="H35" s="60">
        <v>8.16</v>
      </c>
      <c r="I35" s="70" t="s">
        <v>105</v>
      </c>
      <c r="J35" s="70" t="s">
        <v>105</v>
      </c>
      <c r="K35" s="70" t="s">
        <v>105</v>
      </c>
      <c r="L35" s="70" t="s">
        <v>105</v>
      </c>
      <c r="M35" s="70">
        <v>1</v>
      </c>
      <c r="N35" s="70" t="s">
        <v>105</v>
      </c>
      <c r="O35" s="70" t="s">
        <v>105</v>
      </c>
      <c r="P35" s="70" t="s">
        <v>105</v>
      </c>
      <c r="Q35" s="60">
        <v>25</v>
      </c>
      <c r="R35" s="70">
        <v>4</v>
      </c>
      <c r="S35" s="70">
        <v>10</v>
      </c>
      <c r="T35" s="70">
        <v>4</v>
      </c>
      <c r="U35" s="60">
        <v>8.16</v>
      </c>
      <c r="V35" s="70" t="s">
        <v>105</v>
      </c>
      <c r="W35" s="70" t="s">
        <v>105</v>
      </c>
      <c r="X35" s="70" t="s">
        <v>105</v>
      </c>
      <c r="Y35" s="10" t="s">
        <v>105</v>
      </c>
      <c r="AA35" s="3">
        <f t="shared" si="1"/>
        <v>0</v>
      </c>
      <c r="AC35" s="3">
        <f t="shared" si="2"/>
        <v>3</v>
      </c>
    </row>
    <row r="36" spans="1:29" s="18" customFormat="1" ht="16.5" x14ac:dyDescent="0.25">
      <c r="A36" s="34" t="s">
        <v>139</v>
      </c>
      <c r="B36" s="122" t="s">
        <v>143</v>
      </c>
      <c r="C36" s="41"/>
      <c r="D36" s="16"/>
      <c r="E36" s="16"/>
      <c r="F36" s="41"/>
      <c r="G36" s="16"/>
      <c r="H36" s="49"/>
      <c r="I36" s="16"/>
      <c r="J36" s="16"/>
      <c r="K36" s="16"/>
      <c r="L36" s="16"/>
      <c r="M36" s="16"/>
      <c r="N36" s="16"/>
      <c r="O36" s="16"/>
      <c r="P36" s="16"/>
      <c r="Q36" s="49"/>
      <c r="R36" s="16"/>
      <c r="S36" s="16"/>
      <c r="T36" s="16"/>
      <c r="U36" s="49"/>
      <c r="V36" s="16"/>
      <c r="W36" s="16"/>
      <c r="X36" s="16"/>
      <c r="Y36" s="19"/>
      <c r="AA36" s="3">
        <f t="shared" si="1"/>
        <v>0</v>
      </c>
      <c r="AB36" s="4"/>
      <c r="AC36" s="3">
        <f t="shared" si="2"/>
        <v>0</v>
      </c>
    </row>
    <row r="37" spans="1:29" s="4" customFormat="1" ht="49.5" x14ac:dyDescent="0.25">
      <c r="A37" s="14" t="s">
        <v>214</v>
      </c>
      <c r="B37" s="118" t="s">
        <v>41</v>
      </c>
      <c r="C37" s="38">
        <v>144.565</v>
      </c>
      <c r="D37" s="74">
        <v>115</v>
      </c>
      <c r="E37" s="44">
        <v>115</v>
      </c>
      <c r="F37" s="38">
        <v>0.79500000000000004</v>
      </c>
      <c r="G37" s="74">
        <v>11</v>
      </c>
      <c r="H37" s="73">
        <v>9.57</v>
      </c>
      <c r="I37" s="74" t="s">
        <v>105</v>
      </c>
      <c r="J37" s="74" t="s">
        <v>105</v>
      </c>
      <c r="K37" s="74" t="s">
        <v>105</v>
      </c>
      <c r="L37" s="74" t="s">
        <v>105</v>
      </c>
      <c r="M37" s="74">
        <v>7</v>
      </c>
      <c r="N37" s="74" t="s">
        <v>105</v>
      </c>
      <c r="O37" s="74" t="s">
        <v>105</v>
      </c>
      <c r="P37" s="74" t="s">
        <v>105</v>
      </c>
      <c r="Q37" s="73">
        <v>63.64</v>
      </c>
      <c r="R37" s="74">
        <v>11</v>
      </c>
      <c r="S37" s="74">
        <v>10</v>
      </c>
      <c r="T37" s="74">
        <v>11</v>
      </c>
      <c r="U37" s="73">
        <v>9.57</v>
      </c>
      <c r="V37" s="74" t="s">
        <v>105</v>
      </c>
      <c r="W37" s="74" t="s">
        <v>105</v>
      </c>
      <c r="X37" s="74" t="s">
        <v>105</v>
      </c>
      <c r="Y37" s="7" t="s">
        <v>105</v>
      </c>
      <c r="AA37" s="3">
        <f t="shared" si="1"/>
        <v>0</v>
      </c>
      <c r="AC37" s="3">
        <f t="shared" si="2"/>
        <v>4</v>
      </c>
    </row>
    <row r="38" spans="1:29" s="4" customFormat="1" ht="39.75" customHeight="1" thickBot="1" x14ac:dyDescent="0.3">
      <c r="A38" s="15" t="s">
        <v>215</v>
      </c>
      <c r="B38" s="119" t="s">
        <v>404</v>
      </c>
      <c r="C38" s="29">
        <v>23.911999999999999</v>
      </c>
      <c r="D38" s="70">
        <v>15</v>
      </c>
      <c r="E38" s="45">
        <v>15</v>
      </c>
      <c r="F38" s="29">
        <v>0.627</v>
      </c>
      <c r="G38" s="70">
        <v>1</v>
      </c>
      <c r="H38" s="60">
        <v>6.67</v>
      </c>
      <c r="I38" s="70" t="s">
        <v>105</v>
      </c>
      <c r="J38" s="70" t="s">
        <v>105</v>
      </c>
      <c r="K38" s="70" t="s">
        <v>105</v>
      </c>
      <c r="L38" s="70" t="s">
        <v>105</v>
      </c>
      <c r="M38" s="70">
        <v>0</v>
      </c>
      <c r="N38" s="70" t="s">
        <v>105</v>
      </c>
      <c r="O38" s="70" t="s">
        <v>105</v>
      </c>
      <c r="P38" s="70" t="s">
        <v>105</v>
      </c>
      <c r="Q38" s="60">
        <v>0</v>
      </c>
      <c r="R38" s="70">
        <v>1</v>
      </c>
      <c r="S38" s="70">
        <v>10</v>
      </c>
      <c r="T38" s="70">
        <v>1</v>
      </c>
      <c r="U38" s="60">
        <v>6.67</v>
      </c>
      <c r="V38" s="70" t="s">
        <v>105</v>
      </c>
      <c r="W38" s="70" t="s">
        <v>105</v>
      </c>
      <c r="X38" s="70" t="s">
        <v>105</v>
      </c>
      <c r="Y38" s="10" t="s">
        <v>105</v>
      </c>
      <c r="AA38" s="3">
        <f t="shared" si="1"/>
        <v>0</v>
      </c>
      <c r="AC38" s="3">
        <f t="shared" si="2"/>
        <v>1</v>
      </c>
    </row>
    <row r="39" spans="1:29" s="18" customFormat="1" ht="16.5" x14ac:dyDescent="0.25">
      <c r="A39" s="34" t="s">
        <v>140</v>
      </c>
      <c r="B39" s="55" t="s">
        <v>355</v>
      </c>
      <c r="C39" s="41"/>
      <c r="D39" s="16"/>
      <c r="E39" s="16"/>
      <c r="F39" s="41"/>
      <c r="G39" s="16"/>
      <c r="H39" s="49"/>
      <c r="I39" s="16"/>
      <c r="J39" s="16"/>
      <c r="K39" s="16"/>
      <c r="L39" s="16"/>
      <c r="M39" s="16"/>
      <c r="N39" s="16"/>
      <c r="O39" s="16"/>
      <c r="P39" s="16"/>
      <c r="Q39" s="49"/>
      <c r="R39" s="16"/>
      <c r="S39" s="16"/>
      <c r="T39" s="16"/>
      <c r="U39" s="49"/>
      <c r="V39" s="16"/>
      <c r="W39" s="16"/>
      <c r="X39" s="16"/>
      <c r="Y39" s="19"/>
      <c r="AA39" s="3">
        <f t="shared" si="1"/>
        <v>0</v>
      </c>
      <c r="AB39" s="4"/>
      <c r="AC39" s="3">
        <f t="shared" si="2"/>
        <v>0</v>
      </c>
    </row>
    <row r="40" spans="1:29" s="4" customFormat="1" ht="72" customHeight="1" x14ac:dyDescent="0.25">
      <c r="A40" s="14" t="s">
        <v>216</v>
      </c>
      <c r="B40" s="118" t="s">
        <v>445</v>
      </c>
      <c r="C40" s="38">
        <v>64.447000000000003</v>
      </c>
      <c r="D40" s="74">
        <v>62</v>
      </c>
      <c r="E40" s="44">
        <v>62</v>
      </c>
      <c r="F40" s="38">
        <v>0.96199999999999997</v>
      </c>
      <c r="G40" s="74">
        <v>6</v>
      </c>
      <c r="H40" s="73">
        <v>9.68</v>
      </c>
      <c r="I40" s="74" t="s">
        <v>105</v>
      </c>
      <c r="J40" s="74" t="s">
        <v>105</v>
      </c>
      <c r="K40" s="74" t="s">
        <v>105</v>
      </c>
      <c r="L40" s="74" t="s">
        <v>105</v>
      </c>
      <c r="M40" s="74">
        <v>0</v>
      </c>
      <c r="N40" s="74" t="s">
        <v>105</v>
      </c>
      <c r="O40" s="74" t="s">
        <v>105</v>
      </c>
      <c r="P40" s="74" t="s">
        <v>105</v>
      </c>
      <c r="Q40" s="73">
        <v>0</v>
      </c>
      <c r="R40" s="74">
        <v>6</v>
      </c>
      <c r="S40" s="74">
        <v>10</v>
      </c>
      <c r="T40" s="74">
        <v>6</v>
      </c>
      <c r="U40" s="73">
        <v>9.68</v>
      </c>
      <c r="V40" s="74" t="s">
        <v>105</v>
      </c>
      <c r="W40" s="74" t="s">
        <v>105</v>
      </c>
      <c r="X40" s="74" t="s">
        <v>105</v>
      </c>
      <c r="Y40" s="7" t="s">
        <v>105</v>
      </c>
      <c r="AA40" s="3">
        <f t="shared" si="1"/>
        <v>0</v>
      </c>
      <c r="AC40" s="3">
        <f t="shared" si="2"/>
        <v>6</v>
      </c>
    </row>
    <row r="41" spans="1:29" s="4" customFormat="1" ht="69.75" customHeight="1" x14ac:dyDescent="0.25">
      <c r="A41" s="14" t="s">
        <v>217</v>
      </c>
      <c r="B41" s="118" t="s">
        <v>446</v>
      </c>
      <c r="C41" s="38">
        <v>34.848999999999997</v>
      </c>
      <c r="D41" s="74">
        <v>37</v>
      </c>
      <c r="E41" s="44">
        <v>37</v>
      </c>
      <c r="F41" s="38">
        <v>1.0620000000000001</v>
      </c>
      <c r="G41" s="74">
        <v>3</v>
      </c>
      <c r="H41" s="73">
        <v>8.11</v>
      </c>
      <c r="I41" s="74" t="s">
        <v>105</v>
      </c>
      <c r="J41" s="74" t="s">
        <v>105</v>
      </c>
      <c r="K41" s="74" t="s">
        <v>105</v>
      </c>
      <c r="L41" s="74" t="s">
        <v>105</v>
      </c>
      <c r="M41" s="74">
        <v>0</v>
      </c>
      <c r="N41" s="74" t="s">
        <v>105</v>
      </c>
      <c r="O41" s="74" t="s">
        <v>105</v>
      </c>
      <c r="P41" s="74" t="s">
        <v>105</v>
      </c>
      <c r="Q41" s="73">
        <v>0</v>
      </c>
      <c r="R41" s="74">
        <v>3</v>
      </c>
      <c r="S41" s="74">
        <v>10</v>
      </c>
      <c r="T41" s="74">
        <v>3</v>
      </c>
      <c r="U41" s="73">
        <v>8.11</v>
      </c>
      <c r="V41" s="74" t="s">
        <v>105</v>
      </c>
      <c r="W41" s="74" t="s">
        <v>105</v>
      </c>
      <c r="X41" s="74" t="s">
        <v>105</v>
      </c>
      <c r="Y41" s="7" t="s">
        <v>105</v>
      </c>
      <c r="AA41" s="3">
        <f t="shared" si="1"/>
        <v>0</v>
      </c>
      <c r="AC41" s="3">
        <f t="shared" si="2"/>
        <v>3</v>
      </c>
    </row>
    <row r="42" spans="1:29" s="4" customFormat="1" ht="35.25" customHeight="1" x14ac:dyDescent="0.25">
      <c r="A42" s="14" t="s">
        <v>218</v>
      </c>
      <c r="B42" s="118" t="s">
        <v>196</v>
      </c>
      <c r="C42" s="38">
        <v>89.29</v>
      </c>
      <c r="D42" s="74">
        <v>20</v>
      </c>
      <c r="E42" s="44">
        <v>20</v>
      </c>
      <c r="F42" s="38">
        <v>0.224</v>
      </c>
      <c r="G42" s="74">
        <v>2</v>
      </c>
      <c r="H42" s="73">
        <v>10</v>
      </c>
      <c r="I42" s="74" t="s">
        <v>105</v>
      </c>
      <c r="J42" s="74" t="s">
        <v>105</v>
      </c>
      <c r="K42" s="74" t="s">
        <v>105</v>
      </c>
      <c r="L42" s="74" t="s">
        <v>105</v>
      </c>
      <c r="M42" s="74">
        <v>2</v>
      </c>
      <c r="N42" s="74" t="s">
        <v>105</v>
      </c>
      <c r="O42" s="74" t="s">
        <v>105</v>
      </c>
      <c r="P42" s="74" t="s">
        <v>105</v>
      </c>
      <c r="Q42" s="73">
        <v>100</v>
      </c>
      <c r="R42" s="74">
        <v>2</v>
      </c>
      <c r="S42" s="74">
        <v>10</v>
      </c>
      <c r="T42" s="74">
        <v>2</v>
      </c>
      <c r="U42" s="73">
        <v>10</v>
      </c>
      <c r="V42" s="74" t="s">
        <v>105</v>
      </c>
      <c r="W42" s="74" t="s">
        <v>105</v>
      </c>
      <c r="X42" s="74" t="s">
        <v>105</v>
      </c>
      <c r="Y42" s="7" t="s">
        <v>105</v>
      </c>
      <c r="AA42" s="3">
        <f t="shared" si="1"/>
        <v>0</v>
      </c>
      <c r="AC42" s="3">
        <f t="shared" si="2"/>
        <v>0</v>
      </c>
    </row>
    <row r="43" spans="1:29" s="4" customFormat="1" ht="33.75" thickBot="1" x14ac:dyDescent="0.3">
      <c r="A43" s="15" t="s">
        <v>375</v>
      </c>
      <c r="B43" s="119" t="s">
        <v>42</v>
      </c>
      <c r="C43" s="29">
        <v>48.258000000000003</v>
      </c>
      <c r="D43" s="70">
        <v>20</v>
      </c>
      <c r="E43" s="45">
        <v>20</v>
      </c>
      <c r="F43" s="29">
        <v>0.41399999999999998</v>
      </c>
      <c r="G43" s="70">
        <v>2</v>
      </c>
      <c r="H43" s="60">
        <v>10</v>
      </c>
      <c r="I43" s="70" t="s">
        <v>105</v>
      </c>
      <c r="J43" s="70" t="s">
        <v>105</v>
      </c>
      <c r="K43" s="70" t="s">
        <v>105</v>
      </c>
      <c r="L43" s="70" t="s">
        <v>105</v>
      </c>
      <c r="M43" s="70">
        <v>0</v>
      </c>
      <c r="N43" s="70" t="s">
        <v>105</v>
      </c>
      <c r="O43" s="70" t="s">
        <v>105</v>
      </c>
      <c r="P43" s="70" t="s">
        <v>105</v>
      </c>
      <c r="Q43" s="60">
        <v>0</v>
      </c>
      <c r="R43" s="70">
        <v>2</v>
      </c>
      <c r="S43" s="70">
        <v>10</v>
      </c>
      <c r="T43" s="70">
        <v>2</v>
      </c>
      <c r="U43" s="60">
        <v>10</v>
      </c>
      <c r="V43" s="70" t="s">
        <v>105</v>
      </c>
      <c r="W43" s="70" t="s">
        <v>105</v>
      </c>
      <c r="X43" s="70" t="s">
        <v>105</v>
      </c>
      <c r="Y43" s="10" t="s">
        <v>105</v>
      </c>
      <c r="AA43" s="3">
        <f t="shared" si="1"/>
        <v>0</v>
      </c>
      <c r="AC43" s="3">
        <f t="shared" si="2"/>
        <v>2</v>
      </c>
    </row>
    <row r="44" spans="1:29" s="18" customFormat="1" ht="16.5" x14ac:dyDescent="0.25">
      <c r="A44" s="34" t="s">
        <v>142</v>
      </c>
      <c r="B44" s="122" t="s">
        <v>147</v>
      </c>
      <c r="C44" s="41"/>
      <c r="D44" s="16"/>
      <c r="E44" s="16"/>
      <c r="F44" s="41"/>
      <c r="G44" s="16"/>
      <c r="H44" s="49"/>
      <c r="I44" s="16"/>
      <c r="J44" s="16"/>
      <c r="K44" s="16"/>
      <c r="L44" s="16"/>
      <c r="M44" s="16"/>
      <c r="N44" s="16"/>
      <c r="O44" s="16"/>
      <c r="P44" s="16"/>
      <c r="Q44" s="49"/>
      <c r="R44" s="16"/>
      <c r="S44" s="16"/>
      <c r="T44" s="16"/>
      <c r="U44" s="49"/>
      <c r="V44" s="16"/>
      <c r="W44" s="16"/>
      <c r="X44" s="16"/>
      <c r="Y44" s="19"/>
      <c r="AA44" s="3">
        <f t="shared" si="1"/>
        <v>0</v>
      </c>
      <c r="AB44" s="4"/>
      <c r="AC44" s="3">
        <f t="shared" si="2"/>
        <v>0</v>
      </c>
    </row>
    <row r="45" spans="1:29" s="4" customFormat="1" ht="90" customHeight="1" thickBot="1" x14ac:dyDescent="0.3">
      <c r="A45" s="15" t="s">
        <v>219</v>
      </c>
      <c r="B45" s="119" t="s">
        <v>43</v>
      </c>
      <c r="C45" s="29">
        <v>180.57499999999999</v>
      </c>
      <c r="D45" s="70">
        <v>96</v>
      </c>
      <c r="E45" s="45">
        <v>96</v>
      </c>
      <c r="F45" s="29">
        <v>0.53200000000000003</v>
      </c>
      <c r="G45" s="70">
        <v>4</v>
      </c>
      <c r="H45" s="60">
        <v>4.17</v>
      </c>
      <c r="I45" s="70" t="s">
        <v>105</v>
      </c>
      <c r="J45" s="70" t="s">
        <v>105</v>
      </c>
      <c r="K45" s="70" t="s">
        <v>105</v>
      </c>
      <c r="L45" s="70" t="s">
        <v>105</v>
      </c>
      <c r="M45" s="70">
        <v>1</v>
      </c>
      <c r="N45" s="70" t="s">
        <v>105</v>
      </c>
      <c r="O45" s="70" t="s">
        <v>105</v>
      </c>
      <c r="P45" s="70" t="s">
        <v>105</v>
      </c>
      <c r="Q45" s="60">
        <v>25</v>
      </c>
      <c r="R45" s="70">
        <v>9</v>
      </c>
      <c r="S45" s="70">
        <v>10</v>
      </c>
      <c r="T45" s="70">
        <v>2</v>
      </c>
      <c r="U45" s="60">
        <v>2.08</v>
      </c>
      <c r="V45" s="70" t="s">
        <v>105</v>
      </c>
      <c r="W45" s="70" t="s">
        <v>105</v>
      </c>
      <c r="X45" s="70" t="s">
        <v>105</v>
      </c>
      <c r="Y45" s="10" t="s">
        <v>105</v>
      </c>
      <c r="AA45" s="3">
        <f t="shared" si="1"/>
        <v>7</v>
      </c>
      <c r="AC45" s="3">
        <f t="shared" si="2"/>
        <v>3</v>
      </c>
    </row>
    <row r="46" spans="1:29" s="18" customFormat="1" ht="16.5" x14ac:dyDescent="0.25">
      <c r="A46" s="34" t="s">
        <v>144</v>
      </c>
      <c r="B46" s="122" t="s">
        <v>148</v>
      </c>
      <c r="C46" s="41"/>
      <c r="D46" s="16"/>
      <c r="E46" s="16"/>
      <c r="F46" s="41"/>
      <c r="G46" s="16"/>
      <c r="H46" s="49"/>
      <c r="I46" s="16"/>
      <c r="J46" s="16"/>
      <c r="K46" s="16"/>
      <c r="L46" s="16"/>
      <c r="M46" s="16"/>
      <c r="N46" s="16"/>
      <c r="O46" s="16"/>
      <c r="P46" s="16"/>
      <c r="Q46" s="49"/>
      <c r="R46" s="16"/>
      <c r="S46" s="16"/>
      <c r="T46" s="16"/>
      <c r="U46" s="49"/>
      <c r="V46" s="16"/>
      <c r="W46" s="16"/>
      <c r="X46" s="16"/>
      <c r="Y46" s="19"/>
      <c r="AA46" s="3">
        <f t="shared" si="1"/>
        <v>0</v>
      </c>
      <c r="AB46" s="4"/>
      <c r="AC46" s="3">
        <f t="shared" si="2"/>
        <v>0</v>
      </c>
    </row>
    <row r="47" spans="1:29" s="4" customFormat="1" ht="66.75" thickBot="1" x14ac:dyDescent="0.3">
      <c r="A47" s="15" t="s">
        <v>221</v>
      </c>
      <c r="B47" s="119" t="s">
        <v>45</v>
      </c>
      <c r="C47" s="29">
        <v>250.02</v>
      </c>
      <c r="D47" s="70">
        <v>65</v>
      </c>
      <c r="E47" s="70">
        <v>65</v>
      </c>
      <c r="F47" s="29">
        <v>0.26</v>
      </c>
      <c r="G47" s="70">
        <v>6</v>
      </c>
      <c r="H47" s="60">
        <v>9.23</v>
      </c>
      <c r="I47" s="70" t="s">
        <v>105</v>
      </c>
      <c r="J47" s="70" t="s">
        <v>105</v>
      </c>
      <c r="K47" s="70" t="s">
        <v>105</v>
      </c>
      <c r="L47" s="70" t="s">
        <v>105</v>
      </c>
      <c r="M47" s="70">
        <v>4</v>
      </c>
      <c r="N47" s="70" t="s">
        <v>105</v>
      </c>
      <c r="O47" s="70" t="s">
        <v>105</v>
      </c>
      <c r="P47" s="70" t="s">
        <v>105</v>
      </c>
      <c r="Q47" s="60">
        <v>66.67</v>
      </c>
      <c r="R47" s="70">
        <v>6</v>
      </c>
      <c r="S47" s="70">
        <v>10</v>
      </c>
      <c r="T47" s="70">
        <v>6</v>
      </c>
      <c r="U47" s="60">
        <v>9.23</v>
      </c>
      <c r="V47" s="70" t="s">
        <v>105</v>
      </c>
      <c r="W47" s="70" t="s">
        <v>105</v>
      </c>
      <c r="X47" s="70" t="s">
        <v>105</v>
      </c>
      <c r="Y47" s="10" t="s">
        <v>105</v>
      </c>
      <c r="AA47" s="3">
        <f t="shared" si="1"/>
        <v>0</v>
      </c>
      <c r="AC47" s="3">
        <f t="shared" si="2"/>
        <v>2</v>
      </c>
    </row>
    <row r="48" spans="1:29" s="18" customFormat="1" ht="16.5" x14ac:dyDescent="0.25">
      <c r="A48" s="34" t="s">
        <v>145</v>
      </c>
      <c r="B48" s="122" t="s">
        <v>152</v>
      </c>
      <c r="C48" s="41"/>
      <c r="D48" s="16"/>
      <c r="E48" s="16"/>
      <c r="F48" s="41"/>
      <c r="G48" s="16"/>
      <c r="H48" s="49"/>
      <c r="I48" s="16"/>
      <c r="J48" s="16"/>
      <c r="K48" s="16"/>
      <c r="L48" s="16"/>
      <c r="M48" s="16"/>
      <c r="N48" s="16"/>
      <c r="O48" s="16"/>
      <c r="P48" s="16"/>
      <c r="Q48" s="49"/>
      <c r="R48" s="16"/>
      <c r="S48" s="16"/>
      <c r="T48" s="16"/>
      <c r="U48" s="49"/>
      <c r="V48" s="16"/>
      <c r="W48" s="16"/>
      <c r="X48" s="16"/>
      <c r="Y48" s="19"/>
      <c r="AA48" s="3">
        <f t="shared" si="1"/>
        <v>0</v>
      </c>
      <c r="AB48" s="4"/>
      <c r="AC48" s="3">
        <f t="shared" si="2"/>
        <v>0</v>
      </c>
    </row>
    <row r="49" spans="1:29" s="4" customFormat="1" ht="66" x14ac:dyDescent="0.25">
      <c r="A49" s="14" t="s">
        <v>225</v>
      </c>
      <c r="B49" s="118" t="s">
        <v>47</v>
      </c>
      <c r="C49" s="38">
        <v>115.462</v>
      </c>
      <c r="D49" s="74">
        <v>24</v>
      </c>
      <c r="E49" s="44">
        <v>24</v>
      </c>
      <c r="F49" s="38">
        <v>0.20799999999999999</v>
      </c>
      <c r="G49" s="74">
        <v>2</v>
      </c>
      <c r="H49" s="73">
        <v>8.33</v>
      </c>
      <c r="I49" s="74" t="s">
        <v>105</v>
      </c>
      <c r="J49" s="74" t="s">
        <v>105</v>
      </c>
      <c r="K49" s="74" t="s">
        <v>105</v>
      </c>
      <c r="L49" s="74" t="s">
        <v>105</v>
      </c>
      <c r="M49" s="74">
        <v>0</v>
      </c>
      <c r="N49" s="74" t="s">
        <v>105</v>
      </c>
      <c r="O49" s="74" t="s">
        <v>105</v>
      </c>
      <c r="P49" s="74" t="s">
        <v>105</v>
      </c>
      <c r="Q49" s="73">
        <v>0</v>
      </c>
      <c r="R49" s="74">
        <v>2</v>
      </c>
      <c r="S49" s="74">
        <v>10</v>
      </c>
      <c r="T49" s="74">
        <v>2</v>
      </c>
      <c r="U49" s="73">
        <v>8.33</v>
      </c>
      <c r="V49" s="74" t="s">
        <v>105</v>
      </c>
      <c r="W49" s="74" t="s">
        <v>105</v>
      </c>
      <c r="X49" s="74" t="s">
        <v>105</v>
      </c>
      <c r="Y49" s="7" t="s">
        <v>105</v>
      </c>
      <c r="AA49" s="3">
        <f t="shared" si="1"/>
        <v>0</v>
      </c>
      <c r="AC49" s="3">
        <f t="shared" si="2"/>
        <v>2</v>
      </c>
    </row>
    <row r="50" spans="1:29" s="4" customFormat="1" ht="50.25" thickBot="1" x14ac:dyDescent="0.3">
      <c r="A50" s="15" t="s">
        <v>226</v>
      </c>
      <c r="B50" s="119" t="s">
        <v>48</v>
      </c>
      <c r="C50" s="29">
        <v>74.524000000000001</v>
      </c>
      <c r="D50" s="70">
        <v>19</v>
      </c>
      <c r="E50" s="45">
        <v>20</v>
      </c>
      <c r="F50" s="29">
        <v>0.26800000000000002</v>
      </c>
      <c r="G50" s="70">
        <v>1</v>
      </c>
      <c r="H50" s="60">
        <v>5.26</v>
      </c>
      <c r="I50" s="70" t="s">
        <v>105</v>
      </c>
      <c r="J50" s="70" t="s">
        <v>105</v>
      </c>
      <c r="K50" s="70" t="s">
        <v>105</v>
      </c>
      <c r="L50" s="70" t="s">
        <v>105</v>
      </c>
      <c r="M50" s="70">
        <v>1</v>
      </c>
      <c r="N50" s="70" t="s">
        <v>105</v>
      </c>
      <c r="O50" s="70" t="s">
        <v>105</v>
      </c>
      <c r="P50" s="70" t="s">
        <v>105</v>
      </c>
      <c r="Q50" s="60">
        <v>100</v>
      </c>
      <c r="R50" s="70">
        <v>2</v>
      </c>
      <c r="S50" s="70">
        <v>10</v>
      </c>
      <c r="T50" s="70">
        <v>2</v>
      </c>
      <c r="U50" s="60">
        <v>10</v>
      </c>
      <c r="V50" s="70" t="s">
        <v>105</v>
      </c>
      <c r="W50" s="70" t="s">
        <v>105</v>
      </c>
      <c r="X50" s="70" t="s">
        <v>105</v>
      </c>
      <c r="Y50" s="10" t="s">
        <v>105</v>
      </c>
      <c r="AA50" s="3">
        <f t="shared" si="1"/>
        <v>0</v>
      </c>
      <c r="AC50" s="3">
        <f t="shared" si="2"/>
        <v>0</v>
      </c>
    </row>
    <row r="51" spans="1:29" s="18" customFormat="1" ht="16.5" x14ac:dyDescent="0.25">
      <c r="A51" s="34" t="s">
        <v>146</v>
      </c>
      <c r="B51" s="122" t="s">
        <v>320</v>
      </c>
      <c r="C51" s="41"/>
      <c r="D51" s="16"/>
      <c r="E51" s="16"/>
      <c r="F51" s="41"/>
      <c r="G51" s="16"/>
      <c r="H51" s="49"/>
      <c r="I51" s="16"/>
      <c r="J51" s="16"/>
      <c r="K51" s="16"/>
      <c r="L51" s="16"/>
      <c r="M51" s="16"/>
      <c r="N51" s="16"/>
      <c r="O51" s="16"/>
      <c r="P51" s="16"/>
      <c r="Q51" s="49"/>
      <c r="R51" s="16"/>
      <c r="S51" s="16"/>
      <c r="T51" s="16"/>
      <c r="U51" s="49"/>
      <c r="V51" s="16"/>
      <c r="W51" s="16"/>
      <c r="X51" s="16"/>
      <c r="Y51" s="19"/>
      <c r="AA51" s="3">
        <f t="shared" si="1"/>
        <v>0</v>
      </c>
      <c r="AB51" s="4"/>
      <c r="AC51" s="3">
        <f t="shared" si="2"/>
        <v>0</v>
      </c>
    </row>
    <row r="52" spans="1:29" s="4" customFormat="1" ht="33.75" thickBot="1" x14ac:dyDescent="0.3">
      <c r="A52" s="15" t="s">
        <v>227</v>
      </c>
      <c r="B52" s="119" t="s">
        <v>344</v>
      </c>
      <c r="C52" s="29">
        <v>134.67500000000001</v>
      </c>
      <c r="D52" s="70">
        <v>22</v>
      </c>
      <c r="E52" s="45">
        <v>22</v>
      </c>
      <c r="F52" s="29">
        <v>0.16300000000000001</v>
      </c>
      <c r="G52" s="70">
        <v>2</v>
      </c>
      <c r="H52" s="60">
        <v>9.09</v>
      </c>
      <c r="I52" s="70" t="s">
        <v>105</v>
      </c>
      <c r="J52" s="70" t="s">
        <v>105</v>
      </c>
      <c r="K52" s="70" t="s">
        <v>105</v>
      </c>
      <c r="L52" s="70" t="s">
        <v>105</v>
      </c>
      <c r="M52" s="70">
        <v>0</v>
      </c>
      <c r="N52" s="70" t="s">
        <v>105</v>
      </c>
      <c r="O52" s="70" t="s">
        <v>105</v>
      </c>
      <c r="P52" s="70" t="s">
        <v>105</v>
      </c>
      <c r="Q52" s="60">
        <v>0</v>
      </c>
      <c r="R52" s="70">
        <v>2</v>
      </c>
      <c r="S52" s="70">
        <v>10</v>
      </c>
      <c r="T52" s="70">
        <v>2</v>
      </c>
      <c r="U52" s="60">
        <v>9.09</v>
      </c>
      <c r="V52" s="70" t="s">
        <v>105</v>
      </c>
      <c r="W52" s="70" t="s">
        <v>105</v>
      </c>
      <c r="X52" s="70" t="s">
        <v>105</v>
      </c>
      <c r="Y52" s="10" t="s">
        <v>105</v>
      </c>
      <c r="AA52" s="3">
        <f t="shared" si="1"/>
        <v>0</v>
      </c>
      <c r="AC52" s="3">
        <f t="shared" si="2"/>
        <v>2</v>
      </c>
    </row>
    <row r="53" spans="1:29" s="18" customFormat="1" ht="16.5" x14ac:dyDescent="0.25">
      <c r="A53" s="34" t="s">
        <v>149</v>
      </c>
      <c r="B53" s="122" t="s">
        <v>321</v>
      </c>
      <c r="C53" s="41"/>
      <c r="D53" s="16"/>
      <c r="E53" s="16"/>
      <c r="F53" s="41"/>
      <c r="G53" s="16"/>
      <c r="H53" s="49"/>
      <c r="I53" s="16"/>
      <c r="J53" s="16"/>
      <c r="K53" s="16"/>
      <c r="L53" s="16"/>
      <c r="M53" s="16"/>
      <c r="N53" s="16"/>
      <c r="O53" s="16"/>
      <c r="P53" s="16"/>
      <c r="Q53" s="49"/>
      <c r="R53" s="16"/>
      <c r="S53" s="16"/>
      <c r="T53" s="16"/>
      <c r="U53" s="49"/>
      <c r="V53" s="16"/>
      <c r="W53" s="16"/>
      <c r="X53" s="16"/>
      <c r="Y53" s="19"/>
      <c r="AA53" s="3">
        <f t="shared" si="1"/>
        <v>0</v>
      </c>
      <c r="AB53" s="4"/>
      <c r="AC53" s="3">
        <f t="shared" si="2"/>
        <v>0</v>
      </c>
    </row>
    <row r="54" spans="1:29" s="4" customFormat="1" ht="66.75" thickBot="1" x14ac:dyDescent="0.3">
      <c r="A54" s="15" t="s">
        <v>230</v>
      </c>
      <c r="B54" s="119" t="s">
        <v>49</v>
      </c>
      <c r="C54" s="29">
        <v>214.64500000000001</v>
      </c>
      <c r="D54" s="70">
        <v>48</v>
      </c>
      <c r="E54" s="45">
        <v>48</v>
      </c>
      <c r="F54" s="29">
        <v>0.224</v>
      </c>
      <c r="G54" s="70">
        <v>4</v>
      </c>
      <c r="H54" s="60">
        <v>8.33</v>
      </c>
      <c r="I54" s="70" t="s">
        <v>105</v>
      </c>
      <c r="J54" s="70" t="s">
        <v>105</v>
      </c>
      <c r="K54" s="70" t="s">
        <v>105</v>
      </c>
      <c r="L54" s="70" t="s">
        <v>105</v>
      </c>
      <c r="M54" s="70">
        <v>0</v>
      </c>
      <c r="N54" s="70" t="s">
        <v>105</v>
      </c>
      <c r="O54" s="70" t="s">
        <v>105</v>
      </c>
      <c r="P54" s="70" t="s">
        <v>105</v>
      </c>
      <c r="Q54" s="60">
        <v>0</v>
      </c>
      <c r="R54" s="70">
        <v>4</v>
      </c>
      <c r="S54" s="70">
        <v>10</v>
      </c>
      <c r="T54" s="70">
        <v>4</v>
      </c>
      <c r="U54" s="60">
        <v>8.33</v>
      </c>
      <c r="V54" s="70" t="s">
        <v>105</v>
      </c>
      <c r="W54" s="70" t="s">
        <v>105</v>
      </c>
      <c r="X54" s="70" t="s">
        <v>105</v>
      </c>
      <c r="Y54" s="10" t="s">
        <v>105</v>
      </c>
      <c r="AA54" s="3">
        <f t="shared" si="1"/>
        <v>0</v>
      </c>
      <c r="AC54" s="3">
        <f t="shared" si="2"/>
        <v>4</v>
      </c>
    </row>
    <row r="55" spans="1:29" s="18" customFormat="1" ht="16.5" x14ac:dyDescent="0.25">
      <c r="A55" s="34" t="s">
        <v>150</v>
      </c>
      <c r="B55" s="122" t="s">
        <v>156</v>
      </c>
      <c r="C55" s="41"/>
      <c r="D55" s="16"/>
      <c r="E55" s="16"/>
      <c r="F55" s="41"/>
      <c r="G55" s="16"/>
      <c r="H55" s="49"/>
      <c r="I55" s="16"/>
      <c r="J55" s="16"/>
      <c r="K55" s="16"/>
      <c r="L55" s="16"/>
      <c r="M55" s="16"/>
      <c r="N55" s="16"/>
      <c r="O55" s="16"/>
      <c r="P55" s="16"/>
      <c r="Q55" s="49"/>
      <c r="R55" s="16"/>
      <c r="S55" s="16"/>
      <c r="T55" s="16"/>
      <c r="U55" s="49"/>
      <c r="V55" s="16"/>
      <c r="W55" s="16"/>
      <c r="X55" s="16"/>
      <c r="Y55" s="19"/>
      <c r="AA55" s="3">
        <f t="shared" si="1"/>
        <v>0</v>
      </c>
      <c r="AB55" s="4"/>
      <c r="AC55" s="3">
        <f t="shared" si="2"/>
        <v>0</v>
      </c>
    </row>
    <row r="56" spans="1:29" s="4" customFormat="1" ht="66" x14ac:dyDescent="0.25">
      <c r="A56" s="14" t="s">
        <v>232</v>
      </c>
      <c r="B56" s="118" t="s">
        <v>51</v>
      </c>
      <c r="C56" s="38">
        <v>124.176</v>
      </c>
      <c r="D56" s="74">
        <v>230</v>
      </c>
      <c r="E56" s="44">
        <v>230</v>
      </c>
      <c r="F56" s="38">
        <v>1.8520000000000001</v>
      </c>
      <c r="G56" s="74">
        <v>19</v>
      </c>
      <c r="H56" s="73">
        <v>8.26</v>
      </c>
      <c r="I56" s="74" t="s">
        <v>105</v>
      </c>
      <c r="J56" s="74" t="s">
        <v>105</v>
      </c>
      <c r="K56" s="74" t="s">
        <v>105</v>
      </c>
      <c r="L56" s="74" t="s">
        <v>105</v>
      </c>
      <c r="M56" s="74">
        <v>19</v>
      </c>
      <c r="N56" s="74" t="s">
        <v>105</v>
      </c>
      <c r="O56" s="74" t="s">
        <v>105</v>
      </c>
      <c r="P56" s="74" t="s">
        <v>105</v>
      </c>
      <c r="Q56" s="73">
        <v>100</v>
      </c>
      <c r="R56" s="74">
        <v>23</v>
      </c>
      <c r="S56" s="74">
        <v>10</v>
      </c>
      <c r="T56" s="74">
        <v>23</v>
      </c>
      <c r="U56" s="73">
        <v>10</v>
      </c>
      <c r="V56" s="74" t="s">
        <v>105</v>
      </c>
      <c r="W56" s="74" t="s">
        <v>105</v>
      </c>
      <c r="X56" s="74" t="s">
        <v>105</v>
      </c>
      <c r="Y56" s="7" t="s">
        <v>105</v>
      </c>
      <c r="AA56" s="3">
        <f t="shared" si="1"/>
        <v>0</v>
      </c>
      <c r="AC56" s="3">
        <f t="shared" si="2"/>
        <v>0</v>
      </c>
    </row>
    <row r="57" spans="1:29" s="4" customFormat="1" ht="33.75" thickBot="1" x14ac:dyDescent="0.3">
      <c r="A57" s="15" t="s">
        <v>336</v>
      </c>
      <c r="B57" s="119" t="s">
        <v>52</v>
      </c>
      <c r="C57" s="29">
        <v>81.457999999999998</v>
      </c>
      <c r="D57" s="70">
        <v>42</v>
      </c>
      <c r="E57" s="45">
        <v>42</v>
      </c>
      <c r="F57" s="29">
        <v>0.51600000000000001</v>
      </c>
      <c r="G57" s="70">
        <v>4</v>
      </c>
      <c r="H57" s="60">
        <v>9.52</v>
      </c>
      <c r="I57" s="70" t="s">
        <v>105</v>
      </c>
      <c r="J57" s="70" t="s">
        <v>105</v>
      </c>
      <c r="K57" s="70" t="s">
        <v>105</v>
      </c>
      <c r="L57" s="70" t="s">
        <v>105</v>
      </c>
      <c r="M57" s="70">
        <v>2</v>
      </c>
      <c r="N57" s="70" t="s">
        <v>105</v>
      </c>
      <c r="O57" s="70" t="s">
        <v>105</v>
      </c>
      <c r="P57" s="70" t="s">
        <v>105</v>
      </c>
      <c r="Q57" s="60">
        <v>50</v>
      </c>
      <c r="R57" s="70">
        <v>4</v>
      </c>
      <c r="S57" s="70">
        <v>10</v>
      </c>
      <c r="T57" s="70">
        <v>4</v>
      </c>
      <c r="U57" s="60">
        <v>9.52</v>
      </c>
      <c r="V57" s="70" t="s">
        <v>105</v>
      </c>
      <c r="W57" s="70" t="s">
        <v>105</v>
      </c>
      <c r="X57" s="70" t="s">
        <v>105</v>
      </c>
      <c r="Y57" s="10" t="s">
        <v>105</v>
      </c>
      <c r="AA57" s="3">
        <f t="shared" si="1"/>
        <v>0</v>
      </c>
      <c r="AC57" s="3">
        <f t="shared" si="2"/>
        <v>2</v>
      </c>
    </row>
    <row r="58" spans="1:29" s="18" customFormat="1" ht="16.5" x14ac:dyDescent="0.25">
      <c r="A58" s="34" t="s">
        <v>151</v>
      </c>
      <c r="B58" s="122" t="s">
        <v>322</v>
      </c>
      <c r="C58" s="41"/>
      <c r="D58" s="16"/>
      <c r="E58" s="16"/>
      <c r="F58" s="41"/>
      <c r="G58" s="16"/>
      <c r="H58" s="49"/>
      <c r="I58" s="16"/>
      <c r="J58" s="16"/>
      <c r="K58" s="16"/>
      <c r="L58" s="16"/>
      <c r="M58" s="16"/>
      <c r="N58" s="16"/>
      <c r="O58" s="16"/>
      <c r="P58" s="16"/>
      <c r="Q58" s="49"/>
      <c r="R58" s="16"/>
      <c r="S58" s="16"/>
      <c r="T58" s="16"/>
      <c r="U58" s="49"/>
      <c r="V58" s="16"/>
      <c r="W58" s="16"/>
      <c r="X58" s="16"/>
      <c r="Y58" s="19"/>
      <c r="AA58" s="3">
        <f t="shared" si="1"/>
        <v>0</v>
      </c>
      <c r="AB58" s="4"/>
      <c r="AC58" s="3">
        <f t="shared" si="2"/>
        <v>0</v>
      </c>
    </row>
    <row r="59" spans="1:29" s="4" customFormat="1" ht="66.75" thickBot="1" x14ac:dyDescent="0.3">
      <c r="A59" s="15" t="s">
        <v>233</v>
      </c>
      <c r="B59" s="119" t="s">
        <v>53</v>
      </c>
      <c r="C59" s="29">
        <v>315.29500000000002</v>
      </c>
      <c r="D59" s="70">
        <v>105</v>
      </c>
      <c r="E59" s="45">
        <v>101</v>
      </c>
      <c r="F59" s="29">
        <v>0.32</v>
      </c>
      <c r="G59" s="70">
        <v>10</v>
      </c>
      <c r="H59" s="60">
        <v>9.52</v>
      </c>
      <c r="I59" s="70" t="s">
        <v>105</v>
      </c>
      <c r="J59" s="70" t="s">
        <v>105</v>
      </c>
      <c r="K59" s="70" t="s">
        <v>105</v>
      </c>
      <c r="L59" s="70" t="s">
        <v>105</v>
      </c>
      <c r="M59" s="70">
        <v>1</v>
      </c>
      <c r="N59" s="70" t="s">
        <v>105</v>
      </c>
      <c r="O59" s="70" t="s">
        <v>105</v>
      </c>
      <c r="P59" s="70" t="s">
        <v>105</v>
      </c>
      <c r="Q59" s="60">
        <v>10</v>
      </c>
      <c r="R59" s="70">
        <v>10</v>
      </c>
      <c r="S59" s="70">
        <v>10</v>
      </c>
      <c r="T59" s="70">
        <v>10</v>
      </c>
      <c r="U59" s="60">
        <v>9.9</v>
      </c>
      <c r="V59" s="70" t="s">
        <v>105</v>
      </c>
      <c r="W59" s="70" t="s">
        <v>105</v>
      </c>
      <c r="X59" s="70" t="s">
        <v>105</v>
      </c>
      <c r="Y59" s="10" t="s">
        <v>105</v>
      </c>
      <c r="AA59" s="3">
        <f t="shared" si="1"/>
        <v>0</v>
      </c>
      <c r="AC59" s="3">
        <f t="shared" si="2"/>
        <v>9</v>
      </c>
    </row>
    <row r="60" spans="1:29" s="18" customFormat="1" ht="16.5" x14ac:dyDescent="0.25">
      <c r="A60" s="34" t="s">
        <v>153</v>
      </c>
      <c r="B60" s="122" t="s">
        <v>157</v>
      </c>
      <c r="C60" s="41"/>
      <c r="D60" s="16"/>
      <c r="E60" s="16"/>
      <c r="F60" s="41"/>
      <c r="G60" s="16"/>
      <c r="H60" s="49"/>
      <c r="I60" s="16"/>
      <c r="J60" s="16"/>
      <c r="K60" s="16"/>
      <c r="L60" s="16"/>
      <c r="M60" s="16"/>
      <c r="N60" s="16"/>
      <c r="O60" s="16"/>
      <c r="P60" s="16"/>
      <c r="Q60" s="49"/>
      <c r="R60" s="16"/>
      <c r="S60" s="16"/>
      <c r="T60" s="16"/>
      <c r="U60" s="49"/>
      <c r="V60" s="16"/>
      <c r="W60" s="16"/>
      <c r="X60" s="16"/>
      <c r="Y60" s="19"/>
      <c r="AA60" s="3">
        <f t="shared" si="1"/>
        <v>0</v>
      </c>
      <c r="AB60" s="4"/>
      <c r="AC60" s="3">
        <f t="shared" si="2"/>
        <v>0</v>
      </c>
    </row>
    <row r="61" spans="1:29" s="4" customFormat="1" ht="66.75" thickBot="1" x14ac:dyDescent="0.3">
      <c r="A61" s="15" t="s">
        <v>237</v>
      </c>
      <c r="B61" s="119" t="s">
        <v>55</v>
      </c>
      <c r="C61" s="29">
        <v>266.34300000000002</v>
      </c>
      <c r="D61" s="70">
        <v>14</v>
      </c>
      <c r="E61" s="45">
        <v>14</v>
      </c>
      <c r="F61" s="29">
        <v>5.2999999999999999E-2</v>
      </c>
      <c r="G61" s="70">
        <v>1</v>
      </c>
      <c r="H61" s="60">
        <v>7.14</v>
      </c>
      <c r="I61" s="70" t="s">
        <v>105</v>
      </c>
      <c r="J61" s="70" t="s">
        <v>105</v>
      </c>
      <c r="K61" s="70" t="s">
        <v>105</v>
      </c>
      <c r="L61" s="70" t="s">
        <v>105</v>
      </c>
      <c r="M61" s="70">
        <v>0</v>
      </c>
      <c r="N61" s="70" t="s">
        <v>105</v>
      </c>
      <c r="O61" s="70" t="s">
        <v>105</v>
      </c>
      <c r="P61" s="70" t="s">
        <v>105</v>
      </c>
      <c r="Q61" s="60">
        <v>0</v>
      </c>
      <c r="R61" s="70">
        <v>1</v>
      </c>
      <c r="S61" s="70">
        <v>10</v>
      </c>
      <c r="T61" s="70">
        <v>1</v>
      </c>
      <c r="U61" s="60">
        <v>7.14</v>
      </c>
      <c r="V61" s="70" t="s">
        <v>105</v>
      </c>
      <c r="W61" s="70" t="s">
        <v>105</v>
      </c>
      <c r="X61" s="70" t="s">
        <v>105</v>
      </c>
      <c r="Y61" s="10" t="s">
        <v>105</v>
      </c>
      <c r="AA61" s="3">
        <f t="shared" si="1"/>
        <v>0</v>
      </c>
      <c r="AC61" s="3">
        <f t="shared" si="2"/>
        <v>1</v>
      </c>
    </row>
    <row r="62" spans="1:29" s="18" customFormat="1" ht="16.5" x14ac:dyDescent="0.25">
      <c r="A62" s="34" t="s">
        <v>154</v>
      </c>
      <c r="B62" s="122" t="s">
        <v>323</v>
      </c>
      <c r="C62" s="41"/>
      <c r="D62" s="16"/>
      <c r="E62" s="16"/>
      <c r="F62" s="41"/>
      <c r="G62" s="16"/>
      <c r="H62" s="49"/>
      <c r="I62" s="16"/>
      <c r="J62" s="16"/>
      <c r="K62" s="16"/>
      <c r="L62" s="16"/>
      <c r="M62" s="16"/>
      <c r="N62" s="16"/>
      <c r="O62" s="16"/>
      <c r="P62" s="16"/>
      <c r="Q62" s="49"/>
      <c r="R62" s="16"/>
      <c r="S62" s="16"/>
      <c r="T62" s="16"/>
      <c r="U62" s="49"/>
      <c r="V62" s="16"/>
      <c r="W62" s="16"/>
      <c r="X62" s="16"/>
      <c r="Y62" s="19"/>
      <c r="AA62" s="3">
        <f t="shared" si="1"/>
        <v>0</v>
      </c>
      <c r="AB62" s="4"/>
      <c r="AC62" s="3">
        <f t="shared" si="2"/>
        <v>0</v>
      </c>
    </row>
    <row r="63" spans="1:29" s="4" customFormat="1" ht="38.25" customHeight="1" x14ac:dyDescent="0.25">
      <c r="A63" s="14" t="s">
        <v>239</v>
      </c>
      <c r="B63" s="118" t="s">
        <v>57</v>
      </c>
      <c r="C63" s="38">
        <v>39.826999999999998</v>
      </c>
      <c r="D63" s="74">
        <v>45</v>
      </c>
      <c r="E63" s="44">
        <v>40</v>
      </c>
      <c r="F63" s="38">
        <v>1.004</v>
      </c>
      <c r="G63" s="74">
        <v>4</v>
      </c>
      <c r="H63" s="73">
        <v>8.89</v>
      </c>
      <c r="I63" s="74" t="s">
        <v>105</v>
      </c>
      <c r="J63" s="74" t="s">
        <v>105</v>
      </c>
      <c r="K63" s="74" t="s">
        <v>105</v>
      </c>
      <c r="L63" s="74" t="s">
        <v>105</v>
      </c>
      <c r="M63" s="74">
        <v>0</v>
      </c>
      <c r="N63" s="74" t="s">
        <v>105</v>
      </c>
      <c r="O63" s="74" t="s">
        <v>105</v>
      </c>
      <c r="P63" s="74" t="s">
        <v>105</v>
      </c>
      <c r="Q63" s="73">
        <v>0</v>
      </c>
      <c r="R63" s="74">
        <v>4</v>
      </c>
      <c r="S63" s="74">
        <v>10</v>
      </c>
      <c r="T63" s="74">
        <v>4</v>
      </c>
      <c r="U63" s="73">
        <v>10</v>
      </c>
      <c r="V63" s="74" t="s">
        <v>105</v>
      </c>
      <c r="W63" s="74" t="s">
        <v>105</v>
      </c>
      <c r="X63" s="74" t="s">
        <v>105</v>
      </c>
      <c r="Y63" s="7" t="s">
        <v>105</v>
      </c>
      <c r="AA63" s="3">
        <f t="shared" si="1"/>
        <v>0</v>
      </c>
      <c r="AC63" s="3">
        <f t="shared" si="2"/>
        <v>4</v>
      </c>
    </row>
    <row r="64" spans="1:29" s="4" customFormat="1" ht="38.25" customHeight="1" x14ac:dyDescent="0.25">
      <c r="A64" s="14" t="s">
        <v>339</v>
      </c>
      <c r="B64" s="118" t="s">
        <v>196</v>
      </c>
      <c r="C64" s="38">
        <v>28.076000000000001</v>
      </c>
      <c r="D64" s="74">
        <v>12</v>
      </c>
      <c r="E64" s="44">
        <v>12</v>
      </c>
      <c r="F64" s="38">
        <v>0.42699999999999999</v>
      </c>
      <c r="G64" s="74">
        <v>1</v>
      </c>
      <c r="H64" s="73">
        <v>8.33</v>
      </c>
      <c r="I64" s="74" t="s">
        <v>105</v>
      </c>
      <c r="J64" s="74" t="s">
        <v>105</v>
      </c>
      <c r="K64" s="74" t="s">
        <v>105</v>
      </c>
      <c r="L64" s="74" t="s">
        <v>105</v>
      </c>
      <c r="M64" s="74">
        <v>0</v>
      </c>
      <c r="N64" s="74" t="s">
        <v>105</v>
      </c>
      <c r="O64" s="74" t="s">
        <v>105</v>
      </c>
      <c r="P64" s="74" t="s">
        <v>105</v>
      </c>
      <c r="Q64" s="73">
        <v>0</v>
      </c>
      <c r="R64" s="74">
        <v>1</v>
      </c>
      <c r="S64" s="74">
        <v>10</v>
      </c>
      <c r="T64" s="74">
        <v>1</v>
      </c>
      <c r="U64" s="73">
        <v>8.33</v>
      </c>
      <c r="V64" s="74" t="s">
        <v>105</v>
      </c>
      <c r="W64" s="74" t="s">
        <v>105</v>
      </c>
      <c r="X64" s="74" t="s">
        <v>105</v>
      </c>
      <c r="Y64" s="7" t="s">
        <v>105</v>
      </c>
      <c r="AA64" s="3">
        <f t="shared" si="1"/>
        <v>0</v>
      </c>
      <c r="AC64" s="3">
        <f t="shared" si="2"/>
        <v>1</v>
      </c>
    </row>
    <row r="65" spans="1:29" s="4" customFormat="1" ht="66.75" thickBot="1" x14ac:dyDescent="0.3">
      <c r="A65" s="15" t="s">
        <v>391</v>
      </c>
      <c r="B65" s="119" t="s">
        <v>58</v>
      </c>
      <c r="C65" s="29">
        <v>95.54</v>
      </c>
      <c r="D65" s="70">
        <v>20</v>
      </c>
      <c r="E65" s="45">
        <v>20</v>
      </c>
      <c r="F65" s="29">
        <v>0.20899999999999999</v>
      </c>
      <c r="G65" s="70">
        <v>2</v>
      </c>
      <c r="H65" s="60">
        <v>10</v>
      </c>
      <c r="I65" s="70" t="s">
        <v>105</v>
      </c>
      <c r="J65" s="70" t="s">
        <v>105</v>
      </c>
      <c r="K65" s="70" t="s">
        <v>105</v>
      </c>
      <c r="L65" s="70" t="s">
        <v>105</v>
      </c>
      <c r="M65" s="70">
        <v>1</v>
      </c>
      <c r="N65" s="70" t="s">
        <v>105</v>
      </c>
      <c r="O65" s="70" t="s">
        <v>105</v>
      </c>
      <c r="P65" s="70" t="s">
        <v>105</v>
      </c>
      <c r="Q65" s="60">
        <v>50</v>
      </c>
      <c r="R65" s="70">
        <v>2</v>
      </c>
      <c r="S65" s="70">
        <v>10</v>
      </c>
      <c r="T65" s="70">
        <v>2</v>
      </c>
      <c r="U65" s="60">
        <v>10</v>
      </c>
      <c r="V65" s="70" t="s">
        <v>105</v>
      </c>
      <c r="W65" s="70" t="s">
        <v>105</v>
      </c>
      <c r="X65" s="70" t="s">
        <v>105</v>
      </c>
      <c r="Y65" s="10" t="s">
        <v>105</v>
      </c>
      <c r="AA65" s="3">
        <f t="shared" si="1"/>
        <v>0</v>
      </c>
      <c r="AC65" s="3">
        <f t="shared" si="2"/>
        <v>1</v>
      </c>
    </row>
    <row r="66" spans="1:29" s="18" customFormat="1" ht="16.5" x14ac:dyDescent="0.25">
      <c r="A66" s="34" t="s">
        <v>155</v>
      </c>
      <c r="B66" s="122" t="s">
        <v>158</v>
      </c>
      <c r="C66" s="41"/>
      <c r="D66" s="16"/>
      <c r="E66" s="16"/>
      <c r="F66" s="41"/>
      <c r="G66" s="16"/>
      <c r="H66" s="49"/>
      <c r="I66" s="16"/>
      <c r="J66" s="16"/>
      <c r="K66" s="16"/>
      <c r="L66" s="16"/>
      <c r="M66" s="16"/>
      <c r="N66" s="16"/>
      <c r="O66" s="16"/>
      <c r="P66" s="16"/>
      <c r="Q66" s="49"/>
      <c r="R66" s="16"/>
      <c r="S66" s="16"/>
      <c r="T66" s="16"/>
      <c r="U66" s="49"/>
      <c r="V66" s="16"/>
      <c r="W66" s="16"/>
      <c r="X66" s="16"/>
      <c r="Y66" s="19"/>
      <c r="AA66" s="3">
        <f t="shared" si="1"/>
        <v>0</v>
      </c>
      <c r="AB66" s="4"/>
      <c r="AC66" s="3">
        <f t="shared" si="2"/>
        <v>0</v>
      </c>
    </row>
    <row r="67" spans="1:29" s="4" customFormat="1" ht="65.25" customHeight="1" x14ac:dyDescent="0.25">
      <c r="A67" s="14" t="s">
        <v>240</v>
      </c>
      <c r="B67" s="118" t="s">
        <v>60</v>
      </c>
      <c r="C67" s="38">
        <v>79.831999999999994</v>
      </c>
      <c r="D67" s="74">
        <v>237</v>
      </c>
      <c r="E67" s="44">
        <v>273</v>
      </c>
      <c r="F67" s="38">
        <v>3.42</v>
      </c>
      <c r="G67" s="74">
        <v>9</v>
      </c>
      <c r="H67" s="73">
        <v>3.8</v>
      </c>
      <c r="I67" s="74" t="s">
        <v>105</v>
      </c>
      <c r="J67" s="74" t="s">
        <v>105</v>
      </c>
      <c r="K67" s="74" t="s">
        <v>105</v>
      </c>
      <c r="L67" s="74" t="s">
        <v>105</v>
      </c>
      <c r="M67" s="74">
        <v>5</v>
      </c>
      <c r="N67" s="74" t="s">
        <v>105</v>
      </c>
      <c r="O67" s="74" t="s">
        <v>105</v>
      </c>
      <c r="P67" s="74" t="s">
        <v>105</v>
      </c>
      <c r="Q67" s="73">
        <v>55.56</v>
      </c>
      <c r="R67" s="74">
        <v>27</v>
      </c>
      <c r="S67" s="74">
        <v>10</v>
      </c>
      <c r="T67" s="74">
        <v>10</v>
      </c>
      <c r="U67" s="73">
        <v>3.66</v>
      </c>
      <c r="V67" s="74" t="s">
        <v>105</v>
      </c>
      <c r="W67" s="74" t="s">
        <v>105</v>
      </c>
      <c r="X67" s="74" t="s">
        <v>105</v>
      </c>
      <c r="Y67" s="7" t="s">
        <v>105</v>
      </c>
      <c r="AA67" s="3">
        <f t="shared" si="1"/>
        <v>17</v>
      </c>
      <c r="AC67" s="3">
        <f t="shared" si="2"/>
        <v>4</v>
      </c>
    </row>
    <row r="68" spans="1:29" s="4" customFormat="1" ht="33.75" thickBot="1" x14ac:dyDescent="0.3">
      <c r="A68" s="15" t="s">
        <v>241</v>
      </c>
      <c r="B68" s="119" t="s">
        <v>344</v>
      </c>
      <c r="C68" s="29">
        <v>109.762</v>
      </c>
      <c r="D68" s="70">
        <v>39</v>
      </c>
      <c r="E68" s="45">
        <v>39</v>
      </c>
      <c r="F68" s="29">
        <v>0.35499999999999998</v>
      </c>
      <c r="G68" s="70">
        <v>3</v>
      </c>
      <c r="H68" s="60">
        <v>7.69</v>
      </c>
      <c r="I68" s="70" t="s">
        <v>105</v>
      </c>
      <c r="J68" s="70" t="s">
        <v>105</v>
      </c>
      <c r="K68" s="70" t="s">
        <v>105</v>
      </c>
      <c r="L68" s="70" t="s">
        <v>105</v>
      </c>
      <c r="M68" s="70">
        <v>0</v>
      </c>
      <c r="N68" s="70" t="s">
        <v>105</v>
      </c>
      <c r="O68" s="70" t="s">
        <v>105</v>
      </c>
      <c r="P68" s="70" t="s">
        <v>105</v>
      </c>
      <c r="Q68" s="60">
        <v>0</v>
      </c>
      <c r="R68" s="70">
        <v>3</v>
      </c>
      <c r="S68" s="70">
        <v>10</v>
      </c>
      <c r="T68" s="70">
        <v>3</v>
      </c>
      <c r="U68" s="60">
        <v>7.69</v>
      </c>
      <c r="V68" s="70" t="s">
        <v>105</v>
      </c>
      <c r="W68" s="70" t="s">
        <v>105</v>
      </c>
      <c r="X68" s="70" t="s">
        <v>105</v>
      </c>
      <c r="Y68" s="10" t="s">
        <v>105</v>
      </c>
      <c r="AA68" s="3">
        <f t="shared" si="1"/>
        <v>0</v>
      </c>
      <c r="AC68" s="3">
        <f t="shared" si="2"/>
        <v>3</v>
      </c>
    </row>
    <row r="69" spans="1:29" s="18" customFormat="1" ht="16.5" x14ac:dyDescent="0.25">
      <c r="A69" s="34" t="s">
        <v>159</v>
      </c>
      <c r="B69" s="122" t="s">
        <v>164</v>
      </c>
      <c r="C69" s="41"/>
      <c r="D69" s="16"/>
      <c r="E69" s="16"/>
      <c r="F69" s="41"/>
      <c r="G69" s="16"/>
      <c r="H69" s="49"/>
      <c r="I69" s="16"/>
      <c r="J69" s="16"/>
      <c r="K69" s="16"/>
      <c r="L69" s="16"/>
      <c r="M69" s="16"/>
      <c r="N69" s="16"/>
      <c r="O69" s="16"/>
      <c r="P69" s="16"/>
      <c r="Q69" s="49"/>
      <c r="R69" s="16"/>
      <c r="S69" s="16"/>
      <c r="T69" s="16"/>
      <c r="U69" s="49"/>
      <c r="V69" s="16"/>
      <c r="W69" s="16"/>
      <c r="X69" s="16"/>
      <c r="Y69" s="19"/>
      <c r="AA69" s="3">
        <f t="shared" si="1"/>
        <v>0</v>
      </c>
      <c r="AB69" s="4"/>
      <c r="AC69" s="3">
        <f t="shared" si="2"/>
        <v>0</v>
      </c>
    </row>
    <row r="70" spans="1:29" s="4" customFormat="1" ht="101.25" customHeight="1" x14ac:dyDescent="0.25">
      <c r="A70" s="14" t="s">
        <v>245</v>
      </c>
      <c r="B70" s="118" t="s">
        <v>413</v>
      </c>
      <c r="C70" s="38">
        <v>86.269000000000005</v>
      </c>
      <c r="D70" s="74">
        <v>24</v>
      </c>
      <c r="E70" s="44">
        <v>18</v>
      </c>
      <c r="F70" s="38">
        <v>0.20899999999999999</v>
      </c>
      <c r="G70" s="74">
        <v>2</v>
      </c>
      <c r="H70" s="73">
        <v>8.33</v>
      </c>
      <c r="I70" s="74" t="s">
        <v>105</v>
      </c>
      <c r="J70" s="74" t="s">
        <v>105</v>
      </c>
      <c r="K70" s="74" t="s">
        <v>105</v>
      </c>
      <c r="L70" s="74" t="s">
        <v>105</v>
      </c>
      <c r="M70" s="74">
        <v>0</v>
      </c>
      <c r="N70" s="74" t="s">
        <v>105</v>
      </c>
      <c r="O70" s="74" t="s">
        <v>105</v>
      </c>
      <c r="P70" s="74" t="s">
        <v>105</v>
      </c>
      <c r="Q70" s="73">
        <v>0</v>
      </c>
      <c r="R70" s="74">
        <v>1</v>
      </c>
      <c r="S70" s="74">
        <v>10</v>
      </c>
      <c r="T70" s="74">
        <v>1</v>
      </c>
      <c r="U70" s="73">
        <v>5.56</v>
      </c>
      <c r="V70" s="74" t="s">
        <v>105</v>
      </c>
      <c r="W70" s="74" t="s">
        <v>105</v>
      </c>
      <c r="X70" s="74" t="s">
        <v>105</v>
      </c>
      <c r="Y70" s="7" t="s">
        <v>105</v>
      </c>
      <c r="AA70" s="3">
        <f t="shared" si="1"/>
        <v>0</v>
      </c>
      <c r="AC70" s="3">
        <f t="shared" si="2"/>
        <v>2</v>
      </c>
    </row>
    <row r="71" spans="1:29" s="4" customFormat="1" ht="40.5" customHeight="1" thickBot="1" x14ac:dyDescent="0.3">
      <c r="A71" s="15" t="s">
        <v>246</v>
      </c>
      <c r="B71" s="119" t="s">
        <v>64</v>
      </c>
      <c r="C71" s="29">
        <v>68.003</v>
      </c>
      <c r="D71" s="70">
        <v>18</v>
      </c>
      <c r="E71" s="45">
        <v>18</v>
      </c>
      <c r="F71" s="29">
        <v>0.26500000000000001</v>
      </c>
      <c r="G71" s="70">
        <v>1</v>
      </c>
      <c r="H71" s="60">
        <v>5.56</v>
      </c>
      <c r="I71" s="70" t="s">
        <v>105</v>
      </c>
      <c r="J71" s="70" t="s">
        <v>105</v>
      </c>
      <c r="K71" s="70" t="s">
        <v>105</v>
      </c>
      <c r="L71" s="70" t="s">
        <v>105</v>
      </c>
      <c r="M71" s="70">
        <v>0</v>
      </c>
      <c r="N71" s="70" t="s">
        <v>105</v>
      </c>
      <c r="O71" s="70" t="s">
        <v>105</v>
      </c>
      <c r="P71" s="70" t="s">
        <v>105</v>
      </c>
      <c r="Q71" s="60">
        <v>0</v>
      </c>
      <c r="R71" s="70">
        <v>1</v>
      </c>
      <c r="S71" s="70">
        <v>10</v>
      </c>
      <c r="T71" s="70">
        <v>1</v>
      </c>
      <c r="U71" s="60">
        <v>5.56</v>
      </c>
      <c r="V71" s="70" t="s">
        <v>105</v>
      </c>
      <c r="W71" s="70" t="s">
        <v>105</v>
      </c>
      <c r="X71" s="70" t="s">
        <v>105</v>
      </c>
      <c r="Y71" s="10" t="s">
        <v>105</v>
      </c>
      <c r="AA71" s="3">
        <f t="shared" si="1"/>
        <v>0</v>
      </c>
      <c r="AC71" s="3">
        <f t="shared" si="2"/>
        <v>1</v>
      </c>
    </row>
    <row r="72" spans="1:29" s="18" customFormat="1" ht="17.25" customHeight="1" x14ac:dyDescent="0.25">
      <c r="A72" s="24" t="s">
        <v>160</v>
      </c>
      <c r="B72" s="138" t="s">
        <v>324</v>
      </c>
      <c r="C72" s="40"/>
      <c r="D72" s="21"/>
      <c r="E72" s="21"/>
      <c r="F72" s="40"/>
      <c r="G72" s="21"/>
      <c r="H72" s="57"/>
      <c r="I72" s="21"/>
      <c r="J72" s="21"/>
      <c r="K72" s="21"/>
      <c r="L72" s="21"/>
      <c r="M72" s="21"/>
      <c r="N72" s="21"/>
      <c r="O72" s="21"/>
      <c r="P72" s="21"/>
      <c r="Q72" s="57"/>
      <c r="R72" s="21"/>
      <c r="S72" s="21"/>
      <c r="T72" s="21"/>
      <c r="U72" s="57"/>
      <c r="V72" s="21"/>
      <c r="W72" s="21"/>
      <c r="X72" s="21"/>
      <c r="Y72" s="23"/>
      <c r="AA72" s="3">
        <f t="shared" si="1"/>
        <v>0</v>
      </c>
      <c r="AB72" s="4"/>
      <c r="AC72" s="3">
        <f t="shared" si="2"/>
        <v>0</v>
      </c>
    </row>
    <row r="73" spans="1:29" s="4" customFormat="1" ht="49.5" x14ac:dyDescent="0.25">
      <c r="A73" s="14" t="s">
        <v>249</v>
      </c>
      <c r="B73" s="118" t="s">
        <v>332</v>
      </c>
      <c r="C73" s="38">
        <v>497.22399999999999</v>
      </c>
      <c r="D73" s="74">
        <v>96</v>
      </c>
      <c r="E73" s="44">
        <v>96</v>
      </c>
      <c r="F73" s="38">
        <v>0.193</v>
      </c>
      <c r="G73" s="74">
        <v>9</v>
      </c>
      <c r="H73" s="73">
        <v>9.3800000000000008</v>
      </c>
      <c r="I73" s="74" t="s">
        <v>105</v>
      </c>
      <c r="J73" s="74" t="s">
        <v>105</v>
      </c>
      <c r="K73" s="74" t="s">
        <v>105</v>
      </c>
      <c r="L73" s="74" t="s">
        <v>105</v>
      </c>
      <c r="M73" s="74">
        <v>0</v>
      </c>
      <c r="N73" s="74" t="s">
        <v>105</v>
      </c>
      <c r="O73" s="74" t="s">
        <v>105</v>
      </c>
      <c r="P73" s="74" t="s">
        <v>105</v>
      </c>
      <c r="Q73" s="73">
        <v>0</v>
      </c>
      <c r="R73" s="74">
        <v>9</v>
      </c>
      <c r="S73" s="74">
        <v>10</v>
      </c>
      <c r="T73" s="74">
        <v>9</v>
      </c>
      <c r="U73" s="73">
        <v>9.3800000000000008</v>
      </c>
      <c r="V73" s="74" t="s">
        <v>105</v>
      </c>
      <c r="W73" s="74" t="s">
        <v>105</v>
      </c>
      <c r="X73" s="74" t="s">
        <v>105</v>
      </c>
      <c r="Y73" s="7" t="s">
        <v>105</v>
      </c>
      <c r="AA73" s="3">
        <f t="shared" si="1"/>
        <v>0</v>
      </c>
      <c r="AC73" s="3">
        <f t="shared" si="2"/>
        <v>9</v>
      </c>
    </row>
    <row r="74" spans="1:29" s="4" customFormat="1" ht="50.25" thickBot="1" x14ac:dyDescent="0.3">
      <c r="A74" s="15" t="s">
        <v>250</v>
      </c>
      <c r="B74" s="121" t="s">
        <v>402</v>
      </c>
      <c r="C74" s="39">
        <v>25.283000000000001</v>
      </c>
      <c r="D74" s="70">
        <v>11</v>
      </c>
      <c r="E74" s="45">
        <v>11</v>
      </c>
      <c r="F74" s="29">
        <v>0.435</v>
      </c>
      <c r="G74" s="70">
        <v>0</v>
      </c>
      <c r="H74" s="60">
        <v>0</v>
      </c>
      <c r="I74" s="70" t="s">
        <v>105</v>
      </c>
      <c r="J74" s="70" t="s">
        <v>105</v>
      </c>
      <c r="K74" s="70" t="s">
        <v>105</v>
      </c>
      <c r="L74" s="70" t="s">
        <v>105</v>
      </c>
      <c r="M74" s="70">
        <v>0</v>
      </c>
      <c r="N74" s="70" t="s">
        <v>105</v>
      </c>
      <c r="O74" s="70" t="s">
        <v>105</v>
      </c>
      <c r="P74" s="70" t="s">
        <v>105</v>
      </c>
      <c r="Q74" s="60">
        <v>0</v>
      </c>
      <c r="R74" s="70">
        <v>1</v>
      </c>
      <c r="S74" s="70">
        <v>10</v>
      </c>
      <c r="T74" s="70">
        <v>1</v>
      </c>
      <c r="U74" s="60">
        <v>9.09</v>
      </c>
      <c r="V74" s="70" t="s">
        <v>105</v>
      </c>
      <c r="W74" s="70" t="s">
        <v>105</v>
      </c>
      <c r="X74" s="70" t="s">
        <v>105</v>
      </c>
      <c r="Y74" s="10" t="s">
        <v>105</v>
      </c>
      <c r="AA74" s="3">
        <f t="shared" ref="AA74" si="3">R74-T74</f>
        <v>0</v>
      </c>
      <c r="AC74" s="3">
        <f t="shared" ref="AC74" si="4">G74-M74</f>
        <v>0</v>
      </c>
    </row>
    <row r="75" spans="1:29" s="18" customFormat="1" ht="16.5" x14ac:dyDescent="0.25">
      <c r="A75" s="34" t="s">
        <v>161</v>
      </c>
      <c r="B75" s="122" t="s">
        <v>165</v>
      </c>
      <c r="C75" s="41"/>
      <c r="D75" s="16"/>
      <c r="E75" s="16"/>
      <c r="F75" s="41"/>
      <c r="G75" s="16"/>
      <c r="H75" s="49"/>
      <c r="I75" s="16"/>
      <c r="J75" s="16"/>
      <c r="K75" s="16"/>
      <c r="L75" s="16"/>
      <c r="M75" s="16"/>
      <c r="N75" s="16"/>
      <c r="O75" s="16"/>
      <c r="P75" s="16"/>
      <c r="Q75" s="49"/>
      <c r="R75" s="16"/>
      <c r="S75" s="16"/>
      <c r="T75" s="16"/>
      <c r="U75" s="49"/>
      <c r="V75" s="16"/>
      <c r="W75" s="16"/>
      <c r="X75" s="16"/>
      <c r="Y75" s="19"/>
      <c r="AA75" s="3">
        <f t="shared" si="1"/>
        <v>0</v>
      </c>
      <c r="AB75" s="4"/>
      <c r="AC75" s="3">
        <f t="shared" si="2"/>
        <v>0</v>
      </c>
    </row>
    <row r="76" spans="1:29" s="4" customFormat="1" ht="49.5" x14ac:dyDescent="0.25">
      <c r="A76" s="14" t="s">
        <v>252</v>
      </c>
      <c r="B76" s="118" t="s">
        <v>349</v>
      </c>
      <c r="C76" s="38">
        <v>15.829000000000001</v>
      </c>
      <c r="D76" s="74">
        <v>27</v>
      </c>
      <c r="E76" s="44">
        <v>27</v>
      </c>
      <c r="F76" s="38">
        <v>1.706</v>
      </c>
      <c r="G76" s="74">
        <v>2</v>
      </c>
      <c r="H76" s="73">
        <v>7.41</v>
      </c>
      <c r="I76" s="74" t="s">
        <v>105</v>
      </c>
      <c r="J76" s="74" t="s">
        <v>105</v>
      </c>
      <c r="K76" s="74" t="s">
        <v>105</v>
      </c>
      <c r="L76" s="74" t="s">
        <v>105</v>
      </c>
      <c r="M76" s="74">
        <v>0</v>
      </c>
      <c r="N76" s="74" t="s">
        <v>105</v>
      </c>
      <c r="O76" s="74" t="s">
        <v>105</v>
      </c>
      <c r="P76" s="74" t="s">
        <v>105</v>
      </c>
      <c r="Q76" s="73">
        <v>0</v>
      </c>
      <c r="R76" s="74">
        <v>2</v>
      </c>
      <c r="S76" s="74">
        <v>10</v>
      </c>
      <c r="T76" s="74">
        <v>2</v>
      </c>
      <c r="U76" s="73">
        <v>7.41</v>
      </c>
      <c r="V76" s="74" t="s">
        <v>105</v>
      </c>
      <c r="W76" s="74" t="s">
        <v>105</v>
      </c>
      <c r="X76" s="74" t="s">
        <v>105</v>
      </c>
      <c r="Y76" s="7" t="s">
        <v>105</v>
      </c>
      <c r="AA76" s="3">
        <f t="shared" si="1"/>
        <v>0</v>
      </c>
      <c r="AC76" s="3">
        <f t="shared" si="2"/>
        <v>2</v>
      </c>
    </row>
    <row r="77" spans="1:29" s="4" customFormat="1" ht="50.25" thickBot="1" x14ac:dyDescent="0.3">
      <c r="A77" s="15" t="s">
        <v>253</v>
      </c>
      <c r="B77" s="119" t="s">
        <v>67</v>
      </c>
      <c r="C77" s="29">
        <v>151.96299999999999</v>
      </c>
      <c r="D77" s="70">
        <v>33</v>
      </c>
      <c r="E77" s="45">
        <v>33</v>
      </c>
      <c r="F77" s="29">
        <v>0.217</v>
      </c>
      <c r="G77" s="70">
        <v>3</v>
      </c>
      <c r="H77" s="60">
        <v>9.09</v>
      </c>
      <c r="I77" s="70" t="s">
        <v>105</v>
      </c>
      <c r="J77" s="70" t="s">
        <v>105</v>
      </c>
      <c r="K77" s="70" t="s">
        <v>105</v>
      </c>
      <c r="L77" s="70" t="s">
        <v>105</v>
      </c>
      <c r="M77" s="70">
        <v>0</v>
      </c>
      <c r="N77" s="70" t="s">
        <v>105</v>
      </c>
      <c r="O77" s="70" t="s">
        <v>105</v>
      </c>
      <c r="P77" s="70" t="s">
        <v>105</v>
      </c>
      <c r="Q77" s="60">
        <v>0</v>
      </c>
      <c r="R77" s="70">
        <v>3</v>
      </c>
      <c r="S77" s="70">
        <v>10</v>
      </c>
      <c r="T77" s="70">
        <v>3</v>
      </c>
      <c r="U77" s="60">
        <v>9.09</v>
      </c>
      <c r="V77" s="70" t="s">
        <v>105</v>
      </c>
      <c r="W77" s="70" t="s">
        <v>105</v>
      </c>
      <c r="X77" s="70" t="s">
        <v>105</v>
      </c>
      <c r="Y77" s="10" t="s">
        <v>105</v>
      </c>
      <c r="AA77" s="3">
        <f t="shared" si="1"/>
        <v>0</v>
      </c>
      <c r="AC77" s="3">
        <f t="shared" si="2"/>
        <v>3</v>
      </c>
    </row>
    <row r="78" spans="1:29" s="18" customFormat="1" ht="16.5" x14ac:dyDescent="0.25">
      <c r="A78" s="34" t="s">
        <v>162</v>
      </c>
      <c r="B78" s="122" t="s">
        <v>166</v>
      </c>
      <c r="C78" s="41"/>
      <c r="D78" s="16"/>
      <c r="E78" s="16"/>
      <c r="F78" s="41"/>
      <c r="G78" s="16"/>
      <c r="H78" s="49"/>
      <c r="I78" s="16"/>
      <c r="J78" s="16"/>
      <c r="K78" s="16"/>
      <c r="L78" s="16"/>
      <c r="M78" s="16"/>
      <c r="N78" s="16"/>
      <c r="O78" s="16"/>
      <c r="P78" s="16"/>
      <c r="Q78" s="49"/>
      <c r="R78" s="16"/>
      <c r="S78" s="16"/>
      <c r="T78" s="16"/>
      <c r="U78" s="49"/>
      <c r="V78" s="16"/>
      <c r="W78" s="16"/>
      <c r="X78" s="16"/>
      <c r="Y78" s="19"/>
      <c r="AA78" s="3">
        <f t="shared" ref="AA78:AA142" si="5">R78-T78</f>
        <v>0</v>
      </c>
      <c r="AB78" s="4"/>
      <c r="AC78" s="3">
        <f t="shared" ref="AC78:AC142" si="6">G78-M78</f>
        <v>0</v>
      </c>
    </row>
    <row r="79" spans="1:29" s="4" customFormat="1" ht="115.5" x14ac:dyDescent="0.25">
      <c r="A79" s="14" t="s">
        <v>256</v>
      </c>
      <c r="B79" s="118" t="s">
        <v>411</v>
      </c>
      <c r="C79" s="38">
        <v>37.573</v>
      </c>
      <c r="D79" s="74">
        <v>27</v>
      </c>
      <c r="E79" s="44">
        <v>27</v>
      </c>
      <c r="F79" s="38">
        <v>0.71899999999999997</v>
      </c>
      <c r="G79" s="74">
        <v>2</v>
      </c>
      <c r="H79" s="73">
        <v>7.41</v>
      </c>
      <c r="I79" s="74" t="s">
        <v>105</v>
      </c>
      <c r="J79" s="74" t="s">
        <v>105</v>
      </c>
      <c r="K79" s="74" t="s">
        <v>105</v>
      </c>
      <c r="L79" s="74" t="s">
        <v>105</v>
      </c>
      <c r="M79" s="74">
        <v>1</v>
      </c>
      <c r="N79" s="74" t="s">
        <v>105</v>
      </c>
      <c r="O79" s="74" t="s">
        <v>105</v>
      </c>
      <c r="P79" s="74" t="s">
        <v>105</v>
      </c>
      <c r="Q79" s="73">
        <v>50</v>
      </c>
      <c r="R79" s="74">
        <v>2</v>
      </c>
      <c r="S79" s="74">
        <v>10</v>
      </c>
      <c r="T79" s="74">
        <v>2</v>
      </c>
      <c r="U79" s="73">
        <v>7.41</v>
      </c>
      <c r="V79" s="74" t="s">
        <v>105</v>
      </c>
      <c r="W79" s="74" t="s">
        <v>105</v>
      </c>
      <c r="X79" s="74" t="s">
        <v>105</v>
      </c>
      <c r="Y79" s="7" t="s">
        <v>105</v>
      </c>
      <c r="AA79" s="3">
        <f t="shared" si="5"/>
        <v>0</v>
      </c>
      <c r="AC79" s="3">
        <f t="shared" si="6"/>
        <v>1</v>
      </c>
    </row>
    <row r="80" spans="1:29" s="4" customFormat="1" ht="49.5" x14ac:dyDescent="0.25">
      <c r="A80" s="14" t="s">
        <v>257</v>
      </c>
      <c r="B80" s="118" t="s">
        <v>403</v>
      </c>
      <c r="C80" s="38">
        <v>53.531999999999996</v>
      </c>
      <c r="D80" s="74">
        <v>73</v>
      </c>
      <c r="E80" s="44">
        <v>73</v>
      </c>
      <c r="F80" s="38">
        <v>1.3640000000000001</v>
      </c>
      <c r="G80" s="74">
        <v>7</v>
      </c>
      <c r="H80" s="73">
        <v>9.59</v>
      </c>
      <c r="I80" s="74" t="s">
        <v>105</v>
      </c>
      <c r="J80" s="74" t="s">
        <v>105</v>
      </c>
      <c r="K80" s="74" t="s">
        <v>105</v>
      </c>
      <c r="L80" s="74" t="s">
        <v>105</v>
      </c>
      <c r="M80" s="74">
        <v>7</v>
      </c>
      <c r="N80" s="74" t="s">
        <v>105</v>
      </c>
      <c r="O80" s="74" t="s">
        <v>105</v>
      </c>
      <c r="P80" s="74" t="s">
        <v>105</v>
      </c>
      <c r="Q80" s="73">
        <v>100</v>
      </c>
      <c r="R80" s="74">
        <v>7</v>
      </c>
      <c r="S80" s="74">
        <v>10</v>
      </c>
      <c r="T80" s="74">
        <v>7</v>
      </c>
      <c r="U80" s="73">
        <v>9.59</v>
      </c>
      <c r="V80" s="74" t="s">
        <v>105</v>
      </c>
      <c r="W80" s="74" t="s">
        <v>105</v>
      </c>
      <c r="X80" s="74" t="s">
        <v>105</v>
      </c>
      <c r="Y80" s="7" t="s">
        <v>105</v>
      </c>
      <c r="AA80" s="3">
        <f t="shared" si="5"/>
        <v>0</v>
      </c>
      <c r="AC80" s="3">
        <f t="shared" si="6"/>
        <v>0</v>
      </c>
    </row>
    <row r="81" spans="1:34" s="4" customFormat="1" ht="99" x14ac:dyDescent="0.25">
      <c r="A81" s="14" t="s">
        <v>359</v>
      </c>
      <c r="B81" s="118" t="s">
        <v>350</v>
      </c>
      <c r="C81" s="38">
        <v>30.658000000000001</v>
      </c>
      <c r="D81" s="74">
        <v>25</v>
      </c>
      <c r="E81" s="44">
        <v>25</v>
      </c>
      <c r="F81" s="38">
        <v>0.81499999999999995</v>
      </c>
      <c r="G81" s="74">
        <v>2</v>
      </c>
      <c r="H81" s="73">
        <v>8</v>
      </c>
      <c r="I81" s="74" t="s">
        <v>105</v>
      </c>
      <c r="J81" s="74" t="s">
        <v>105</v>
      </c>
      <c r="K81" s="74" t="s">
        <v>105</v>
      </c>
      <c r="L81" s="74" t="s">
        <v>105</v>
      </c>
      <c r="M81" s="74">
        <v>0</v>
      </c>
      <c r="N81" s="74" t="s">
        <v>105</v>
      </c>
      <c r="O81" s="74" t="s">
        <v>105</v>
      </c>
      <c r="P81" s="74" t="s">
        <v>105</v>
      </c>
      <c r="Q81" s="73">
        <v>0</v>
      </c>
      <c r="R81" s="74">
        <v>2</v>
      </c>
      <c r="S81" s="74">
        <v>10</v>
      </c>
      <c r="T81" s="74">
        <v>2</v>
      </c>
      <c r="U81" s="73">
        <v>8</v>
      </c>
      <c r="V81" s="74" t="s">
        <v>105</v>
      </c>
      <c r="W81" s="74" t="s">
        <v>105</v>
      </c>
      <c r="X81" s="74" t="s">
        <v>105</v>
      </c>
      <c r="Y81" s="7" t="s">
        <v>105</v>
      </c>
      <c r="AA81" s="3">
        <f t="shared" si="5"/>
        <v>0</v>
      </c>
      <c r="AC81" s="3">
        <f t="shared" si="6"/>
        <v>2</v>
      </c>
    </row>
    <row r="82" spans="1:34" s="4" customFormat="1" ht="115.5" x14ac:dyDescent="0.25">
      <c r="A82" s="14" t="s">
        <v>360</v>
      </c>
      <c r="B82" s="118" t="s">
        <v>414</v>
      </c>
      <c r="C82" s="38">
        <v>16.097000000000001</v>
      </c>
      <c r="D82" s="74">
        <v>19</v>
      </c>
      <c r="E82" s="44">
        <v>19</v>
      </c>
      <c r="F82" s="38">
        <v>1.18</v>
      </c>
      <c r="G82" s="74">
        <v>1</v>
      </c>
      <c r="H82" s="73">
        <v>5.26</v>
      </c>
      <c r="I82" s="74" t="s">
        <v>105</v>
      </c>
      <c r="J82" s="74" t="s">
        <v>105</v>
      </c>
      <c r="K82" s="74" t="s">
        <v>105</v>
      </c>
      <c r="L82" s="74" t="s">
        <v>105</v>
      </c>
      <c r="M82" s="74">
        <v>0</v>
      </c>
      <c r="N82" s="74" t="s">
        <v>105</v>
      </c>
      <c r="O82" s="74" t="s">
        <v>105</v>
      </c>
      <c r="P82" s="74" t="s">
        <v>105</v>
      </c>
      <c r="Q82" s="73">
        <v>0</v>
      </c>
      <c r="R82" s="74">
        <v>1</v>
      </c>
      <c r="S82" s="74">
        <v>10</v>
      </c>
      <c r="T82" s="74">
        <v>1</v>
      </c>
      <c r="U82" s="73">
        <v>5.26</v>
      </c>
      <c r="V82" s="74" t="s">
        <v>105</v>
      </c>
      <c r="W82" s="74" t="s">
        <v>105</v>
      </c>
      <c r="X82" s="74" t="s">
        <v>105</v>
      </c>
      <c r="Y82" s="7" t="s">
        <v>105</v>
      </c>
      <c r="AA82" s="3">
        <f t="shared" si="5"/>
        <v>0</v>
      </c>
      <c r="AC82" s="3">
        <f t="shared" si="6"/>
        <v>1</v>
      </c>
    </row>
    <row r="83" spans="1:34" s="4" customFormat="1" ht="49.5" x14ac:dyDescent="0.25">
      <c r="A83" s="14" t="s">
        <v>361</v>
      </c>
      <c r="B83" s="118" t="s">
        <v>69</v>
      </c>
      <c r="C83" s="38">
        <v>13.942</v>
      </c>
      <c r="D83" s="74">
        <v>24</v>
      </c>
      <c r="E83" s="44">
        <v>21</v>
      </c>
      <c r="F83" s="38">
        <v>1.506</v>
      </c>
      <c r="G83" s="74">
        <v>1</v>
      </c>
      <c r="H83" s="73">
        <v>4.17</v>
      </c>
      <c r="I83" s="74" t="s">
        <v>105</v>
      </c>
      <c r="J83" s="74" t="s">
        <v>105</v>
      </c>
      <c r="K83" s="74" t="s">
        <v>105</v>
      </c>
      <c r="L83" s="74" t="s">
        <v>105</v>
      </c>
      <c r="M83" s="74">
        <v>1</v>
      </c>
      <c r="N83" s="74" t="s">
        <v>105</v>
      </c>
      <c r="O83" s="74" t="s">
        <v>105</v>
      </c>
      <c r="P83" s="74" t="s">
        <v>105</v>
      </c>
      <c r="Q83" s="73">
        <v>100</v>
      </c>
      <c r="R83" s="74">
        <v>2</v>
      </c>
      <c r="S83" s="74">
        <v>10</v>
      </c>
      <c r="T83" s="74">
        <v>1</v>
      </c>
      <c r="U83" s="73">
        <v>4.76</v>
      </c>
      <c r="V83" s="74" t="s">
        <v>105</v>
      </c>
      <c r="W83" s="74" t="s">
        <v>105</v>
      </c>
      <c r="X83" s="74" t="s">
        <v>105</v>
      </c>
      <c r="Y83" s="7" t="s">
        <v>105</v>
      </c>
      <c r="AA83" s="3">
        <f t="shared" si="5"/>
        <v>1</v>
      </c>
      <c r="AC83" s="3">
        <f t="shared" si="6"/>
        <v>0</v>
      </c>
    </row>
    <row r="84" spans="1:34" s="4" customFormat="1" ht="33.75" thickBot="1" x14ac:dyDescent="0.3">
      <c r="A84" s="15" t="s">
        <v>362</v>
      </c>
      <c r="B84" s="119" t="s">
        <v>70</v>
      </c>
      <c r="C84" s="29">
        <v>19.039000000000001</v>
      </c>
      <c r="D84" s="70">
        <v>30</v>
      </c>
      <c r="E84" s="45">
        <v>35</v>
      </c>
      <c r="F84" s="29">
        <v>1.8380000000000001</v>
      </c>
      <c r="G84" s="70">
        <v>3</v>
      </c>
      <c r="H84" s="60">
        <v>10</v>
      </c>
      <c r="I84" s="70" t="s">
        <v>105</v>
      </c>
      <c r="J84" s="70" t="s">
        <v>105</v>
      </c>
      <c r="K84" s="70" t="s">
        <v>105</v>
      </c>
      <c r="L84" s="70" t="s">
        <v>105</v>
      </c>
      <c r="M84" s="70">
        <v>0</v>
      </c>
      <c r="N84" s="70" t="s">
        <v>105</v>
      </c>
      <c r="O84" s="70" t="s">
        <v>105</v>
      </c>
      <c r="P84" s="70" t="s">
        <v>105</v>
      </c>
      <c r="Q84" s="60">
        <v>0</v>
      </c>
      <c r="R84" s="70">
        <v>3</v>
      </c>
      <c r="S84" s="70">
        <v>10</v>
      </c>
      <c r="T84" s="70">
        <v>3</v>
      </c>
      <c r="U84" s="60">
        <v>8.57</v>
      </c>
      <c r="V84" s="70" t="s">
        <v>105</v>
      </c>
      <c r="W84" s="70" t="s">
        <v>105</v>
      </c>
      <c r="X84" s="70" t="s">
        <v>105</v>
      </c>
      <c r="Y84" s="10" t="s">
        <v>105</v>
      </c>
      <c r="AA84" s="3">
        <f t="shared" si="5"/>
        <v>0</v>
      </c>
      <c r="AC84" s="3">
        <f t="shared" si="6"/>
        <v>3</v>
      </c>
    </row>
    <row r="85" spans="1:34" s="18" customFormat="1" ht="16.5" x14ac:dyDescent="0.25">
      <c r="A85" s="34" t="s">
        <v>163</v>
      </c>
      <c r="B85" s="122" t="s">
        <v>325</v>
      </c>
      <c r="C85" s="41"/>
      <c r="D85" s="16"/>
      <c r="E85" s="16"/>
      <c r="F85" s="41"/>
      <c r="G85" s="16"/>
      <c r="H85" s="49"/>
      <c r="I85" s="16"/>
      <c r="J85" s="16"/>
      <c r="K85" s="16"/>
      <c r="L85" s="16"/>
      <c r="M85" s="16"/>
      <c r="N85" s="16"/>
      <c r="O85" s="16"/>
      <c r="P85" s="16"/>
      <c r="Q85" s="49"/>
      <c r="R85" s="16"/>
      <c r="S85" s="16"/>
      <c r="T85" s="16"/>
      <c r="U85" s="49"/>
      <c r="V85" s="16"/>
      <c r="W85" s="16"/>
      <c r="X85" s="16"/>
      <c r="Y85" s="19"/>
      <c r="AA85" s="3">
        <f t="shared" si="5"/>
        <v>0</v>
      </c>
      <c r="AB85" s="4"/>
      <c r="AC85" s="3">
        <f t="shared" si="6"/>
        <v>0</v>
      </c>
    </row>
    <row r="86" spans="1:34" s="4" customFormat="1" ht="50.25" thickBot="1" x14ac:dyDescent="0.3">
      <c r="A86" s="15" t="s">
        <v>258</v>
      </c>
      <c r="B86" s="119" t="s">
        <v>71</v>
      </c>
      <c r="C86" s="29">
        <v>112.419</v>
      </c>
      <c r="D86" s="70">
        <v>117</v>
      </c>
      <c r="E86" s="45">
        <v>126</v>
      </c>
      <c r="F86" s="29">
        <v>1.121</v>
      </c>
      <c r="G86" s="70">
        <v>11</v>
      </c>
      <c r="H86" s="60">
        <v>9.4</v>
      </c>
      <c r="I86" s="70" t="s">
        <v>105</v>
      </c>
      <c r="J86" s="70" t="s">
        <v>105</v>
      </c>
      <c r="K86" s="70" t="s">
        <v>105</v>
      </c>
      <c r="L86" s="70" t="s">
        <v>105</v>
      </c>
      <c r="M86" s="70">
        <v>3</v>
      </c>
      <c r="N86" s="70" t="s">
        <v>105</v>
      </c>
      <c r="O86" s="70" t="s">
        <v>105</v>
      </c>
      <c r="P86" s="70" t="s">
        <v>105</v>
      </c>
      <c r="Q86" s="60">
        <v>27.27</v>
      </c>
      <c r="R86" s="70">
        <v>12</v>
      </c>
      <c r="S86" s="70">
        <v>10</v>
      </c>
      <c r="T86" s="70">
        <v>12</v>
      </c>
      <c r="U86" s="60">
        <v>9.52</v>
      </c>
      <c r="V86" s="70" t="s">
        <v>105</v>
      </c>
      <c r="W86" s="70" t="s">
        <v>105</v>
      </c>
      <c r="X86" s="70" t="s">
        <v>105</v>
      </c>
      <c r="Y86" s="10" t="s">
        <v>105</v>
      </c>
      <c r="AA86" s="3">
        <f t="shared" si="5"/>
        <v>0</v>
      </c>
      <c r="AC86" s="3">
        <f t="shared" si="6"/>
        <v>8</v>
      </c>
    </row>
    <row r="87" spans="1:34" s="18" customFormat="1" ht="16.5" x14ac:dyDescent="0.25">
      <c r="A87" s="34" t="s">
        <v>167</v>
      </c>
      <c r="B87" s="122" t="s">
        <v>172</v>
      </c>
      <c r="C87" s="41"/>
      <c r="D87" s="16"/>
      <c r="E87" s="16"/>
      <c r="F87" s="41"/>
      <c r="G87" s="16"/>
      <c r="H87" s="49"/>
      <c r="I87" s="16"/>
      <c r="J87" s="16"/>
      <c r="K87" s="16"/>
      <c r="L87" s="16"/>
      <c r="M87" s="16"/>
      <c r="N87" s="16"/>
      <c r="O87" s="16"/>
      <c r="P87" s="16"/>
      <c r="Q87" s="49"/>
      <c r="R87" s="16"/>
      <c r="S87" s="16"/>
      <c r="T87" s="16"/>
      <c r="U87" s="49"/>
      <c r="V87" s="16"/>
      <c r="W87" s="16"/>
      <c r="X87" s="16"/>
      <c r="Y87" s="19"/>
      <c r="AA87" s="3">
        <f t="shared" si="5"/>
        <v>0</v>
      </c>
      <c r="AB87" s="4"/>
      <c r="AC87" s="3">
        <f t="shared" si="6"/>
        <v>0</v>
      </c>
    </row>
    <row r="88" spans="1:34" s="4" customFormat="1" ht="66" x14ac:dyDescent="0.25">
      <c r="A88" s="14" t="s">
        <v>261</v>
      </c>
      <c r="B88" s="118" t="s">
        <v>72</v>
      </c>
      <c r="C88" s="38">
        <v>361.45800000000003</v>
      </c>
      <c r="D88" s="74">
        <v>87</v>
      </c>
      <c r="E88" s="44">
        <v>87</v>
      </c>
      <c r="F88" s="38">
        <v>0.24099999999999999</v>
      </c>
      <c r="G88" s="74">
        <v>4</v>
      </c>
      <c r="H88" s="73">
        <v>4.5999999999999996</v>
      </c>
      <c r="I88" s="74" t="s">
        <v>105</v>
      </c>
      <c r="J88" s="74" t="s">
        <v>105</v>
      </c>
      <c r="K88" s="74" t="s">
        <v>105</v>
      </c>
      <c r="L88" s="74" t="s">
        <v>105</v>
      </c>
      <c r="M88" s="74">
        <v>0</v>
      </c>
      <c r="N88" s="74" t="s">
        <v>105</v>
      </c>
      <c r="O88" s="74" t="s">
        <v>105</v>
      </c>
      <c r="P88" s="74" t="s">
        <v>105</v>
      </c>
      <c r="Q88" s="73">
        <v>0</v>
      </c>
      <c r="R88" s="74">
        <v>8</v>
      </c>
      <c r="S88" s="74">
        <v>10</v>
      </c>
      <c r="T88" s="74">
        <v>4</v>
      </c>
      <c r="U88" s="73">
        <v>4.5999999999999996</v>
      </c>
      <c r="V88" s="74" t="s">
        <v>105</v>
      </c>
      <c r="W88" s="74" t="s">
        <v>105</v>
      </c>
      <c r="X88" s="74" t="s">
        <v>105</v>
      </c>
      <c r="Y88" s="7" t="s">
        <v>105</v>
      </c>
      <c r="AA88" s="3">
        <f t="shared" si="5"/>
        <v>4</v>
      </c>
      <c r="AC88" s="3">
        <f t="shared" si="6"/>
        <v>4</v>
      </c>
    </row>
    <row r="89" spans="1:34" s="4" customFormat="1" ht="48.75" customHeight="1" x14ac:dyDescent="0.25">
      <c r="A89" s="14" t="s">
        <v>262</v>
      </c>
      <c r="B89" s="118" t="s">
        <v>447</v>
      </c>
      <c r="C89" s="38">
        <v>29.908000000000001</v>
      </c>
      <c r="D89" s="74">
        <v>29</v>
      </c>
      <c r="E89" s="44">
        <v>29</v>
      </c>
      <c r="F89" s="38">
        <v>0.97</v>
      </c>
      <c r="G89" s="74">
        <v>2</v>
      </c>
      <c r="H89" s="73">
        <v>6.9</v>
      </c>
      <c r="I89" s="74" t="s">
        <v>105</v>
      </c>
      <c r="J89" s="74" t="s">
        <v>105</v>
      </c>
      <c r="K89" s="74" t="s">
        <v>105</v>
      </c>
      <c r="L89" s="74" t="s">
        <v>105</v>
      </c>
      <c r="M89" s="74">
        <v>0</v>
      </c>
      <c r="N89" s="74" t="s">
        <v>105</v>
      </c>
      <c r="O89" s="74" t="s">
        <v>105</v>
      </c>
      <c r="P89" s="74" t="s">
        <v>105</v>
      </c>
      <c r="Q89" s="73">
        <v>0</v>
      </c>
      <c r="R89" s="74">
        <v>2</v>
      </c>
      <c r="S89" s="74">
        <v>10</v>
      </c>
      <c r="T89" s="74">
        <v>2</v>
      </c>
      <c r="U89" s="73">
        <v>6.9</v>
      </c>
      <c r="V89" s="74" t="s">
        <v>105</v>
      </c>
      <c r="W89" s="74" t="s">
        <v>105</v>
      </c>
      <c r="X89" s="74" t="s">
        <v>105</v>
      </c>
      <c r="Y89" s="7" t="s">
        <v>105</v>
      </c>
      <c r="AA89" s="3">
        <f t="shared" si="5"/>
        <v>0</v>
      </c>
      <c r="AC89" s="3">
        <f t="shared" si="6"/>
        <v>2</v>
      </c>
    </row>
    <row r="90" spans="1:34" s="4" customFormat="1" ht="50.25" thickBot="1" x14ac:dyDescent="0.3">
      <c r="A90" s="15" t="s">
        <v>263</v>
      </c>
      <c r="B90" s="119" t="s">
        <v>448</v>
      </c>
      <c r="C90" s="29">
        <v>2.548</v>
      </c>
      <c r="D90" s="70">
        <v>18</v>
      </c>
      <c r="E90" s="45">
        <v>18</v>
      </c>
      <c r="F90" s="29">
        <v>7.0640000000000001</v>
      </c>
      <c r="G90" s="70">
        <v>1</v>
      </c>
      <c r="H90" s="60">
        <v>5.56</v>
      </c>
      <c r="I90" s="70" t="s">
        <v>105</v>
      </c>
      <c r="J90" s="70" t="s">
        <v>105</v>
      </c>
      <c r="K90" s="70" t="s">
        <v>105</v>
      </c>
      <c r="L90" s="70" t="s">
        <v>105</v>
      </c>
      <c r="M90" s="70">
        <v>0</v>
      </c>
      <c r="N90" s="70" t="s">
        <v>105</v>
      </c>
      <c r="O90" s="70" t="s">
        <v>105</v>
      </c>
      <c r="P90" s="70" t="s">
        <v>105</v>
      </c>
      <c r="Q90" s="60">
        <v>0</v>
      </c>
      <c r="R90" s="70">
        <v>1</v>
      </c>
      <c r="S90" s="70">
        <v>10</v>
      </c>
      <c r="T90" s="70">
        <v>1</v>
      </c>
      <c r="U90" s="60">
        <v>5.56</v>
      </c>
      <c r="V90" s="70" t="s">
        <v>105</v>
      </c>
      <c r="W90" s="70" t="s">
        <v>105</v>
      </c>
      <c r="X90" s="70" t="s">
        <v>105</v>
      </c>
      <c r="Y90" s="10" t="s">
        <v>105</v>
      </c>
      <c r="AA90" s="3">
        <f t="shared" si="5"/>
        <v>0</v>
      </c>
      <c r="AC90" s="3">
        <f t="shared" si="6"/>
        <v>1</v>
      </c>
      <c r="AG90" s="11" t="s">
        <v>108</v>
      </c>
      <c r="AH90" s="11" t="s">
        <v>108</v>
      </c>
    </row>
    <row r="91" spans="1:34" s="18" customFormat="1" ht="16.5" x14ac:dyDescent="0.25">
      <c r="A91" s="24" t="s">
        <v>168</v>
      </c>
      <c r="B91" s="138" t="s">
        <v>173</v>
      </c>
      <c r="C91" s="40"/>
      <c r="D91" s="21"/>
      <c r="E91" s="21"/>
      <c r="F91" s="40"/>
      <c r="G91" s="21"/>
      <c r="H91" s="57"/>
      <c r="I91" s="21"/>
      <c r="J91" s="21"/>
      <c r="K91" s="21"/>
      <c r="L91" s="21"/>
      <c r="M91" s="21"/>
      <c r="N91" s="21"/>
      <c r="O91" s="21"/>
      <c r="P91" s="21"/>
      <c r="Q91" s="57"/>
      <c r="R91" s="21"/>
      <c r="S91" s="21"/>
      <c r="T91" s="21"/>
      <c r="U91" s="57"/>
      <c r="V91" s="21"/>
      <c r="W91" s="21"/>
      <c r="X91" s="21"/>
      <c r="Y91" s="23"/>
      <c r="AA91" s="3">
        <f t="shared" si="5"/>
        <v>0</v>
      </c>
      <c r="AB91" s="4"/>
      <c r="AC91" s="3">
        <f t="shared" si="6"/>
        <v>0</v>
      </c>
    </row>
    <row r="92" spans="1:34" s="4" customFormat="1" ht="36.75" customHeight="1" x14ac:dyDescent="0.25">
      <c r="A92" s="14" t="s">
        <v>268</v>
      </c>
      <c r="B92" s="118" t="s">
        <v>73</v>
      </c>
      <c r="C92" s="38">
        <v>71.962999999999994</v>
      </c>
      <c r="D92" s="74">
        <v>32</v>
      </c>
      <c r="E92" s="44">
        <v>32</v>
      </c>
      <c r="F92" s="38">
        <v>0.44500000000000001</v>
      </c>
      <c r="G92" s="74">
        <v>3</v>
      </c>
      <c r="H92" s="73">
        <v>9.3800000000000008</v>
      </c>
      <c r="I92" s="74" t="s">
        <v>105</v>
      </c>
      <c r="J92" s="74" t="s">
        <v>105</v>
      </c>
      <c r="K92" s="74" t="s">
        <v>105</v>
      </c>
      <c r="L92" s="74" t="s">
        <v>105</v>
      </c>
      <c r="M92" s="74">
        <v>3</v>
      </c>
      <c r="N92" s="74" t="s">
        <v>105</v>
      </c>
      <c r="O92" s="74" t="s">
        <v>105</v>
      </c>
      <c r="P92" s="74" t="s">
        <v>105</v>
      </c>
      <c r="Q92" s="73">
        <v>100</v>
      </c>
      <c r="R92" s="74">
        <v>3</v>
      </c>
      <c r="S92" s="74">
        <v>10</v>
      </c>
      <c r="T92" s="74">
        <v>3</v>
      </c>
      <c r="U92" s="73">
        <v>9.3800000000000008</v>
      </c>
      <c r="V92" s="74" t="s">
        <v>105</v>
      </c>
      <c r="W92" s="74" t="s">
        <v>105</v>
      </c>
      <c r="X92" s="74" t="s">
        <v>105</v>
      </c>
      <c r="Y92" s="7" t="s">
        <v>105</v>
      </c>
      <c r="AA92" s="3">
        <f t="shared" si="5"/>
        <v>0</v>
      </c>
      <c r="AC92" s="3">
        <f t="shared" si="6"/>
        <v>0</v>
      </c>
    </row>
    <row r="93" spans="1:34" s="4" customFormat="1" ht="36.75" customHeight="1" thickBot="1" x14ac:dyDescent="0.3">
      <c r="A93" s="15" t="s">
        <v>418</v>
      </c>
      <c r="B93" s="119" t="s">
        <v>397</v>
      </c>
      <c r="C93" s="29">
        <v>25.881</v>
      </c>
      <c r="D93" s="70">
        <v>9</v>
      </c>
      <c r="E93" s="45">
        <v>12</v>
      </c>
      <c r="F93" s="29">
        <v>0.46400000000000002</v>
      </c>
      <c r="G93" s="70">
        <v>0</v>
      </c>
      <c r="H93" s="60">
        <v>0</v>
      </c>
      <c r="I93" s="70" t="s">
        <v>105</v>
      </c>
      <c r="J93" s="70" t="s">
        <v>105</v>
      </c>
      <c r="K93" s="70" t="s">
        <v>105</v>
      </c>
      <c r="L93" s="70" t="s">
        <v>105</v>
      </c>
      <c r="M93" s="70">
        <v>0</v>
      </c>
      <c r="N93" s="70" t="s">
        <v>105</v>
      </c>
      <c r="O93" s="70" t="s">
        <v>105</v>
      </c>
      <c r="P93" s="70" t="s">
        <v>105</v>
      </c>
      <c r="Q93" s="60">
        <v>0</v>
      </c>
      <c r="R93" s="70">
        <v>1</v>
      </c>
      <c r="S93" s="70">
        <v>10</v>
      </c>
      <c r="T93" s="70">
        <v>1</v>
      </c>
      <c r="U93" s="60">
        <v>8.33</v>
      </c>
      <c r="V93" s="70" t="s">
        <v>105</v>
      </c>
      <c r="W93" s="70" t="s">
        <v>105</v>
      </c>
      <c r="X93" s="70" t="s">
        <v>105</v>
      </c>
      <c r="Y93" s="10" t="s">
        <v>105</v>
      </c>
      <c r="AA93" s="3">
        <f t="shared" ref="AA93" si="7">R93-T93</f>
        <v>0</v>
      </c>
      <c r="AC93" s="3">
        <f t="shared" ref="AC93" si="8">G93-M93</f>
        <v>0</v>
      </c>
    </row>
    <row r="94" spans="1:34" s="18" customFormat="1" ht="16.5" x14ac:dyDescent="0.25">
      <c r="A94" s="34" t="s">
        <v>169</v>
      </c>
      <c r="B94" s="122" t="s">
        <v>174</v>
      </c>
      <c r="C94" s="41"/>
      <c r="D94" s="16"/>
      <c r="E94" s="16"/>
      <c r="F94" s="41"/>
      <c r="G94" s="16"/>
      <c r="H94" s="49"/>
      <c r="I94" s="16"/>
      <c r="J94" s="16"/>
      <c r="K94" s="16"/>
      <c r="L94" s="16"/>
      <c r="M94" s="16"/>
      <c r="N94" s="16"/>
      <c r="O94" s="16"/>
      <c r="P94" s="16"/>
      <c r="Q94" s="49"/>
      <c r="R94" s="16"/>
      <c r="S94" s="16"/>
      <c r="T94" s="16"/>
      <c r="U94" s="49"/>
      <c r="V94" s="16"/>
      <c r="W94" s="16"/>
      <c r="X94" s="16"/>
      <c r="Y94" s="19"/>
      <c r="AA94" s="3">
        <f t="shared" si="5"/>
        <v>0</v>
      </c>
      <c r="AB94" s="4"/>
      <c r="AC94" s="3">
        <f t="shared" si="6"/>
        <v>0</v>
      </c>
    </row>
    <row r="95" spans="1:34" s="4" customFormat="1" ht="66" x14ac:dyDescent="0.25">
      <c r="A95" s="14" t="s">
        <v>269</v>
      </c>
      <c r="B95" s="118" t="s">
        <v>76</v>
      </c>
      <c r="C95" s="38">
        <v>157.452</v>
      </c>
      <c r="D95" s="74">
        <v>28</v>
      </c>
      <c r="E95" s="44">
        <v>43</v>
      </c>
      <c r="F95" s="38">
        <v>0.27300000000000002</v>
      </c>
      <c r="G95" s="74">
        <v>2</v>
      </c>
      <c r="H95" s="73">
        <v>7.14</v>
      </c>
      <c r="I95" s="74" t="s">
        <v>105</v>
      </c>
      <c r="J95" s="74" t="s">
        <v>105</v>
      </c>
      <c r="K95" s="74" t="s">
        <v>105</v>
      </c>
      <c r="L95" s="74" t="s">
        <v>105</v>
      </c>
      <c r="M95" s="74">
        <v>1</v>
      </c>
      <c r="N95" s="74" t="s">
        <v>105</v>
      </c>
      <c r="O95" s="74" t="s">
        <v>105</v>
      </c>
      <c r="P95" s="74" t="s">
        <v>105</v>
      </c>
      <c r="Q95" s="73">
        <v>50</v>
      </c>
      <c r="R95" s="74">
        <v>4</v>
      </c>
      <c r="S95" s="74">
        <v>10</v>
      </c>
      <c r="T95" s="74">
        <v>4</v>
      </c>
      <c r="U95" s="73">
        <v>9.3000000000000007</v>
      </c>
      <c r="V95" s="74" t="s">
        <v>105</v>
      </c>
      <c r="W95" s="74" t="s">
        <v>105</v>
      </c>
      <c r="X95" s="74" t="s">
        <v>105</v>
      </c>
      <c r="Y95" s="7" t="s">
        <v>105</v>
      </c>
      <c r="AA95" s="3">
        <f t="shared" si="5"/>
        <v>0</v>
      </c>
      <c r="AC95" s="3">
        <f t="shared" si="6"/>
        <v>1</v>
      </c>
    </row>
    <row r="96" spans="1:34" s="4" customFormat="1" ht="33.75" thickBot="1" x14ac:dyDescent="0.3">
      <c r="A96" s="83" t="s">
        <v>334</v>
      </c>
      <c r="B96" s="119" t="s">
        <v>415</v>
      </c>
      <c r="C96" s="29">
        <v>7.93</v>
      </c>
      <c r="D96" s="64">
        <v>5</v>
      </c>
      <c r="E96" s="76">
        <v>10</v>
      </c>
      <c r="F96" s="39">
        <v>1.2609999999999999</v>
      </c>
      <c r="G96" s="64">
        <v>0</v>
      </c>
      <c r="H96" s="47">
        <v>0</v>
      </c>
      <c r="I96" s="64" t="s">
        <v>105</v>
      </c>
      <c r="J96" s="64" t="s">
        <v>105</v>
      </c>
      <c r="K96" s="64" t="s">
        <v>105</v>
      </c>
      <c r="L96" s="64" t="s">
        <v>105</v>
      </c>
      <c r="M96" s="64">
        <v>0</v>
      </c>
      <c r="N96" s="64" t="s">
        <v>105</v>
      </c>
      <c r="O96" s="64" t="s">
        <v>105</v>
      </c>
      <c r="P96" s="64" t="s">
        <v>105</v>
      </c>
      <c r="Q96" s="47">
        <v>0</v>
      </c>
      <c r="R96" s="64">
        <v>1</v>
      </c>
      <c r="S96" s="64">
        <v>10</v>
      </c>
      <c r="T96" s="64">
        <v>1</v>
      </c>
      <c r="U96" s="47">
        <v>10</v>
      </c>
      <c r="V96" s="64" t="s">
        <v>105</v>
      </c>
      <c r="W96" s="64" t="s">
        <v>105</v>
      </c>
      <c r="X96" s="64" t="s">
        <v>105</v>
      </c>
      <c r="Y96" s="9" t="s">
        <v>105</v>
      </c>
      <c r="AA96" s="3">
        <f t="shared" ref="AA96" si="9">R96-T96</f>
        <v>0</v>
      </c>
      <c r="AC96" s="3">
        <f t="shared" ref="AC96" si="10">G96-M96</f>
        <v>0</v>
      </c>
    </row>
    <row r="97" spans="1:29" s="18" customFormat="1" ht="16.5" x14ac:dyDescent="0.25">
      <c r="A97" s="34" t="s">
        <v>170</v>
      </c>
      <c r="B97" s="122" t="s">
        <v>175</v>
      </c>
      <c r="C97" s="41"/>
      <c r="D97" s="16"/>
      <c r="E97" s="16"/>
      <c r="F97" s="41"/>
      <c r="G97" s="16"/>
      <c r="H97" s="49"/>
      <c r="I97" s="16"/>
      <c r="J97" s="16"/>
      <c r="K97" s="16"/>
      <c r="L97" s="16"/>
      <c r="M97" s="16"/>
      <c r="N97" s="16"/>
      <c r="O97" s="16"/>
      <c r="P97" s="16"/>
      <c r="Q97" s="49"/>
      <c r="R97" s="16"/>
      <c r="S97" s="16"/>
      <c r="T97" s="16"/>
      <c r="U97" s="49"/>
      <c r="V97" s="16"/>
      <c r="W97" s="16"/>
      <c r="X97" s="16"/>
      <c r="Y97" s="19"/>
      <c r="AA97" s="3">
        <f t="shared" si="5"/>
        <v>0</v>
      </c>
      <c r="AB97" s="4"/>
      <c r="AC97" s="3">
        <f t="shared" si="6"/>
        <v>0</v>
      </c>
    </row>
    <row r="98" spans="1:29" s="4" customFormat="1" ht="33" x14ac:dyDescent="0.25">
      <c r="A98" s="14" t="s">
        <v>270</v>
      </c>
      <c r="B98" s="118" t="s">
        <v>344</v>
      </c>
      <c r="C98" s="38">
        <v>29.957999999999998</v>
      </c>
      <c r="D98" s="74">
        <v>15</v>
      </c>
      <c r="E98" s="44">
        <v>15</v>
      </c>
      <c r="F98" s="38">
        <v>0.501</v>
      </c>
      <c r="G98" s="74">
        <v>1</v>
      </c>
      <c r="H98" s="73">
        <v>6.67</v>
      </c>
      <c r="I98" s="74" t="s">
        <v>105</v>
      </c>
      <c r="J98" s="74" t="s">
        <v>105</v>
      </c>
      <c r="K98" s="74" t="s">
        <v>105</v>
      </c>
      <c r="L98" s="74" t="s">
        <v>105</v>
      </c>
      <c r="M98" s="74">
        <v>1</v>
      </c>
      <c r="N98" s="74" t="s">
        <v>105</v>
      </c>
      <c r="O98" s="74" t="s">
        <v>105</v>
      </c>
      <c r="P98" s="74" t="s">
        <v>105</v>
      </c>
      <c r="Q98" s="73">
        <v>100</v>
      </c>
      <c r="R98" s="74">
        <v>1</v>
      </c>
      <c r="S98" s="74">
        <v>10</v>
      </c>
      <c r="T98" s="74">
        <v>1</v>
      </c>
      <c r="U98" s="73">
        <v>6.67</v>
      </c>
      <c r="V98" s="74" t="s">
        <v>105</v>
      </c>
      <c r="W98" s="74" t="s">
        <v>105</v>
      </c>
      <c r="X98" s="74" t="s">
        <v>105</v>
      </c>
      <c r="Y98" s="7" t="s">
        <v>105</v>
      </c>
      <c r="AA98" s="3">
        <f t="shared" si="5"/>
        <v>0</v>
      </c>
      <c r="AC98" s="3">
        <f t="shared" si="6"/>
        <v>0</v>
      </c>
    </row>
    <row r="99" spans="1:29" s="4" customFormat="1" ht="66" x14ac:dyDescent="0.25">
      <c r="A99" s="14" t="s">
        <v>271</v>
      </c>
      <c r="B99" s="118" t="s">
        <v>77</v>
      </c>
      <c r="C99" s="38">
        <v>213.86600000000001</v>
      </c>
      <c r="D99" s="74">
        <v>90</v>
      </c>
      <c r="E99" s="44">
        <v>90</v>
      </c>
      <c r="F99" s="38">
        <v>0.42099999999999999</v>
      </c>
      <c r="G99" s="74">
        <v>9</v>
      </c>
      <c r="H99" s="73">
        <v>10</v>
      </c>
      <c r="I99" s="74" t="s">
        <v>105</v>
      </c>
      <c r="J99" s="74" t="s">
        <v>105</v>
      </c>
      <c r="K99" s="74" t="s">
        <v>105</v>
      </c>
      <c r="L99" s="74" t="s">
        <v>105</v>
      </c>
      <c r="M99" s="74">
        <v>4</v>
      </c>
      <c r="N99" s="74" t="s">
        <v>105</v>
      </c>
      <c r="O99" s="74" t="s">
        <v>105</v>
      </c>
      <c r="P99" s="74" t="s">
        <v>105</v>
      </c>
      <c r="Q99" s="73">
        <v>44.44</v>
      </c>
      <c r="R99" s="74">
        <v>9</v>
      </c>
      <c r="S99" s="74">
        <v>10</v>
      </c>
      <c r="T99" s="74">
        <v>9</v>
      </c>
      <c r="U99" s="73">
        <v>10</v>
      </c>
      <c r="V99" s="74" t="s">
        <v>105</v>
      </c>
      <c r="W99" s="74" t="s">
        <v>105</v>
      </c>
      <c r="X99" s="74" t="s">
        <v>105</v>
      </c>
      <c r="Y99" s="7" t="s">
        <v>105</v>
      </c>
      <c r="AA99" s="3">
        <f t="shared" si="5"/>
        <v>0</v>
      </c>
      <c r="AC99" s="3">
        <f t="shared" si="6"/>
        <v>5</v>
      </c>
    </row>
    <row r="100" spans="1:29" s="4" customFormat="1" ht="50.25" thickBot="1" x14ac:dyDescent="0.3">
      <c r="A100" s="15" t="s">
        <v>272</v>
      </c>
      <c r="B100" s="119" t="s">
        <v>78</v>
      </c>
      <c r="C100" s="29">
        <v>26.422999999999998</v>
      </c>
      <c r="D100" s="70">
        <v>14</v>
      </c>
      <c r="E100" s="45">
        <v>14</v>
      </c>
      <c r="F100" s="29">
        <v>0.53</v>
      </c>
      <c r="G100" s="70">
        <v>1</v>
      </c>
      <c r="H100" s="60">
        <v>7.14</v>
      </c>
      <c r="I100" s="70" t="s">
        <v>105</v>
      </c>
      <c r="J100" s="70" t="s">
        <v>105</v>
      </c>
      <c r="K100" s="70" t="s">
        <v>105</v>
      </c>
      <c r="L100" s="70" t="s">
        <v>105</v>
      </c>
      <c r="M100" s="70">
        <v>0</v>
      </c>
      <c r="N100" s="70" t="s">
        <v>105</v>
      </c>
      <c r="O100" s="70" t="s">
        <v>105</v>
      </c>
      <c r="P100" s="70" t="s">
        <v>105</v>
      </c>
      <c r="Q100" s="60">
        <v>0</v>
      </c>
      <c r="R100" s="70">
        <v>1</v>
      </c>
      <c r="S100" s="70">
        <v>10</v>
      </c>
      <c r="T100" s="70">
        <v>1</v>
      </c>
      <c r="U100" s="60">
        <v>7.14</v>
      </c>
      <c r="V100" s="70" t="s">
        <v>105</v>
      </c>
      <c r="W100" s="70" t="s">
        <v>105</v>
      </c>
      <c r="X100" s="70" t="s">
        <v>105</v>
      </c>
      <c r="Y100" s="10" t="s">
        <v>105</v>
      </c>
      <c r="AA100" s="3">
        <f t="shared" si="5"/>
        <v>0</v>
      </c>
      <c r="AC100" s="3">
        <f t="shared" si="6"/>
        <v>1</v>
      </c>
    </row>
    <row r="101" spans="1:29" s="18" customFormat="1" ht="16.5" x14ac:dyDescent="0.25">
      <c r="A101" s="34" t="s">
        <v>171</v>
      </c>
      <c r="B101" s="122" t="s">
        <v>177</v>
      </c>
      <c r="C101" s="41"/>
      <c r="D101" s="16"/>
      <c r="E101" s="16"/>
      <c r="F101" s="41"/>
      <c r="G101" s="16"/>
      <c r="H101" s="49"/>
      <c r="I101" s="16"/>
      <c r="J101" s="16"/>
      <c r="K101" s="16"/>
      <c r="L101" s="16"/>
      <c r="M101" s="16"/>
      <c r="N101" s="16"/>
      <c r="O101" s="16"/>
      <c r="P101" s="16"/>
      <c r="Q101" s="49"/>
      <c r="R101" s="16"/>
      <c r="S101" s="16"/>
      <c r="T101" s="16"/>
      <c r="U101" s="49"/>
      <c r="V101" s="16"/>
      <c r="W101" s="16"/>
      <c r="X101" s="16"/>
      <c r="Y101" s="19"/>
      <c r="AA101" s="3">
        <f t="shared" si="5"/>
        <v>0</v>
      </c>
      <c r="AB101" s="4"/>
      <c r="AC101" s="3">
        <f t="shared" si="6"/>
        <v>0</v>
      </c>
    </row>
    <row r="102" spans="1:29" s="4" customFormat="1" ht="33" x14ac:dyDescent="0.25">
      <c r="A102" s="14" t="s">
        <v>274</v>
      </c>
      <c r="B102" s="118" t="s">
        <v>344</v>
      </c>
      <c r="C102" s="38">
        <v>68.525000000000006</v>
      </c>
      <c r="D102" s="74">
        <v>16</v>
      </c>
      <c r="E102" s="44">
        <v>16</v>
      </c>
      <c r="F102" s="38">
        <v>0.23300000000000001</v>
      </c>
      <c r="G102" s="74">
        <v>1</v>
      </c>
      <c r="H102" s="73">
        <v>6.25</v>
      </c>
      <c r="I102" s="74" t="s">
        <v>105</v>
      </c>
      <c r="J102" s="74" t="s">
        <v>105</v>
      </c>
      <c r="K102" s="74" t="s">
        <v>105</v>
      </c>
      <c r="L102" s="74" t="s">
        <v>105</v>
      </c>
      <c r="M102" s="74">
        <v>0</v>
      </c>
      <c r="N102" s="74" t="s">
        <v>105</v>
      </c>
      <c r="O102" s="74" t="s">
        <v>105</v>
      </c>
      <c r="P102" s="74" t="s">
        <v>105</v>
      </c>
      <c r="Q102" s="73">
        <v>0</v>
      </c>
      <c r="R102" s="74">
        <v>1</v>
      </c>
      <c r="S102" s="74">
        <v>10</v>
      </c>
      <c r="T102" s="74">
        <v>1</v>
      </c>
      <c r="U102" s="73">
        <v>6.25</v>
      </c>
      <c r="V102" s="74" t="s">
        <v>105</v>
      </c>
      <c r="W102" s="74" t="s">
        <v>105</v>
      </c>
      <c r="X102" s="74" t="s">
        <v>105</v>
      </c>
      <c r="Y102" s="7" t="s">
        <v>105</v>
      </c>
      <c r="AA102" s="3">
        <f t="shared" si="5"/>
        <v>0</v>
      </c>
      <c r="AC102" s="3">
        <f t="shared" si="6"/>
        <v>1</v>
      </c>
    </row>
    <row r="103" spans="1:29" s="4" customFormat="1" ht="87" customHeight="1" x14ac:dyDescent="0.25">
      <c r="A103" s="14" t="s">
        <v>275</v>
      </c>
      <c r="B103" s="118" t="s">
        <v>353</v>
      </c>
      <c r="C103" s="38">
        <v>46.761000000000003</v>
      </c>
      <c r="D103" s="74">
        <v>41</v>
      </c>
      <c r="E103" s="44">
        <v>41</v>
      </c>
      <c r="F103" s="38">
        <v>0.877</v>
      </c>
      <c r="G103" s="74">
        <v>4</v>
      </c>
      <c r="H103" s="73">
        <v>9.76</v>
      </c>
      <c r="I103" s="74" t="s">
        <v>105</v>
      </c>
      <c r="J103" s="74" t="s">
        <v>105</v>
      </c>
      <c r="K103" s="74" t="s">
        <v>105</v>
      </c>
      <c r="L103" s="74" t="s">
        <v>105</v>
      </c>
      <c r="M103" s="74">
        <v>3</v>
      </c>
      <c r="N103" s="74" t="s">
        <v>105</v>
      </c>
      <c r="O103" s="74" t="s">
        <v>105</v>
      </c>
      <c r="P103" s="74" t="s">
        <v>105</v>
      </c>
      <c r="Q103" s="73">
        <v>75</v>
      </c>
      <c r="R103" s="74">
        <v>4</v>
      </c>
      <c r="S103" s="74">
        <v>10</v>
      </c>
      <c r="T103" s="74">
        <v>4</v>
      </c>
      <c r="U103" s="73">
        <v>9.76</v>
      </c>
      <c r="V103" s="74" t="s">
        <v>105</v>
      </c>
      <c r="W103" s="74" t="s">
        <v>105</v>
      </c>
      <c r="X103" s="74" t="s">
        <v>105</v>
      </c>
      <c r="Y103" s="7" t="s">
        <v>105</v>
      </c>
      <c r="AA103" s="3">
        <f t="shared" si="5"/>
        <v>0</v>
      </c>
      <c r="AC103" s="3">
        <f t="shared" si="6"/>
        <v>1</v>
      </c>
    </row>
    <row r="104" spans="1:29" s="4" customFormat="1" ht="55.5" customHeight="1" x14ac:dyDescent="0.25">
      <c r="A104" s="14" t="s">
        <v>363</v>
      </c>
      <c r="B104" s="118" t="s">
        <v>81</v>
      </c>
      <c r="C104" s="38">
        <v>26.148</v>
      </c>
      <c r="D104" s="74">
        <v>72</v>
      </c>
      <c r="E104" s="44">
        <v>74</v>
      </c>
      <c r="F104" s="38">
        <v>2.83</v>
      </c>
      <c r="G104" s="74">
        <v>6</v>
      </c>
      <c r="H104" s="73">
        <v>8.33</v>
      </c>
      <c r="I104" s="74" t="s">
        <v>105</v>
      </c>
      <c r="J104" s="74" t="s">
        <v>105</v>
      </c>
      <c r="K104" s="74" t="s">
        <v>105</v>
      </c>
      <c r="L104" s="74" t="s">
        <v>105</v>
      </c>
      <c r="M104" s="74">
        <v>5</v>
      </c>
      <c r="N104" s="74" t="s">
        <v>105</v>
      </c>
      <c r="O104" s="74" t="s">
        <v>105</v>
      </c>
      <c r="P104" s="74" t="s">
        <v>105</v>
      </c>
      <c r="Q104" s="73">
        <v>83.33</v>
      </c>
      <c r="R104" s="74">
        <v>7</v>
      </c>
      <c r="S104" s="74">
        <v>10</v>
      </c>
      <c r="T104" s="74">
        <v>6</v>
      </c>
      <c r="U104" s="73">
        <v>8.11</v>
      </c>
      <c r="V104" s="74" t="s">
        <v>105</v>
      </c>
      <c r="W104" s="74" t="s">
        <v>105</v>
      </c>
      <c r="X104" s="74" t="s">
        <v>105</v>
      </c>
      <c r="Y104" s="7" t="s">
        <v>105</v>
      </c>
      <c r="AA104" s="3">
        <f t="shared" si="5"/>
        <v>1</v>
      </c>
      <c r="AC104" s="3">
        <f t="shared" si="6"/>
        <v>1</v>
      </c>
    </row>
    <row r="105" spans="1:29" s="4" customFormat="1" ht="68.25" customHeight="1" thickBot="1" x14ac:dyDescent="0.3">
      <c r="A105" s="15" t="s">
        <v>364</v>
      </c>
      <c r="B105" s="119" t="s">
        <v>101</v>
      </c>
      <c r="C105" s="29">
        <v>47.988</v>
      </c>
      <c r="D105" s="70">
        <v>32</v>
      </c>
      <c r="E105" s="45">
        <v>38</v>
      </c>
      <c r="F105" s="29">
        <v>0.79200000000000004</v>
      </c>
      <c r="G105" s="70">
        <v>3</v>
      </c>
      <c r="H105" s="60">
        <v>9.3800000000000008</v>
      </c>
      <c r="I105" s="70" t="s">
        <v>105</v>
      </c>
      <c r="J105" s="70" t="s">
        <v>105</v>
      </c>
      <c r="K105" s="70" t="s">
        <v>105</v>
      </c>
      <c r="L105" s="70" t="s">
        <v>105</v>
      </c>
      <c r="M105" s="70">
        <v>1</v>
      </c>
      <c r="N105" s="70" t="s">
        <v>105</v>
      </c>
      <c r="O105" s="70" t="s">
        <v>105</v>
      </c>
      <c r="P105" s="70" t="s">
        <v>105</v>
      </c>
      <c r="Q105" s="60">
        <v>33.33</v>
      </c>
      <c r="R105" s="70">
        <v>3</v>
      </c>
      <c r="S105" s="70">
        <v>10</v>
      </c>
      <c r="T105" s="70">
        <v>3</v>
      </c>
      <c r="U105" s="60">
        <v>7.89</v>
      </c>
      <c r="V105" s="70" t="s">
        <v>105</v>
      </c>
      <c r="W105" s="70" t="s">
        <v>105</v>
      </c>
      <c r="X105" s="70" t="s">
        <v>105</v>
      </c>
      <c r="Y105" s="10" t="s">
        <v>105</v>
      </c>
      <c r="AA105" s="3">
        <f t="shared" si="5"/>
        <v>0</v>
      </c>
      <c r="AC105" s="3">
        <f t="shared" si="6"/>
        <v>2</v>
      </c>
    </row>
    <row r="106" spans="1:29" s="18" customFormat="1" ht="16.5" x14ac:dyDescent="0.25">
      <c r="A106" s="34" t="s">
        <v>176</v>
      </c>
      <c r="B106" s="122" t="s">
        <v>180</v>
      </c>
      <c r="C106" s="41"/>
      <c r="D106" s="16"/>
      <c r="E106" s="16"/>
      <c r="F106" s="41"/>
      <c r="G106" s="16"/>
      <c r="H106" s="49"/>
      <c r="I106" s="16"/>
      <c r="J106" s="16"/>
      <c r="K106" s="16"/>
      <c r="L106" s="16"/>
      <c r="M106" s="16"/>
      <c r="N106" s="16"/>
      <c r="O106" s="16"/>
      <c r="P106" s="16"/>
      <c r="Q106" s="49"/>
      <c r="R106" s="16"/>
      <c r="S106" s="16"/>
      <c r="T106" s="16"/>
      <c r="U106" s="49"/>
      <c r="V106" s="16"/>
      <c r="W106" s="16"/>
      <c r="X106" s="16"/>
      <c r="Y106" s="19"/>
      <c r="AA106" s="3">
        <f t="shared" si="5"/>
        <v>0</v>
      </c>
      <c r="AB106" s="4"/>
      <c r="AC106" s="3">
        <f t="shared" si="6"/>
        <v>0</v>
      </c>
    </row>
    <row r="107" spans="1:29" s="4" customFormat="1" ht="66" customHeight="1" x14ac:dyDescent="0.25">
      <c r="A107" s="14" t="s">
        <v>276</v>
      </c>
      <c r="B107" s="118" t="s">
        <v>83</v>
      </c>
      <c r="C107" s="38">
        <v>68.804000000000002</v>
      </c>
      <c r="D107" s="74">
        <v>54</v>
      </c>
      <c r="E107" s="44">
        <v>54</v>
      </c>
      <c r="F107" s="38">
        <v>0.78500000000000003</v>
      </c>
      <c r="G107" s="74">
        <v>5</v>
      </c>
      <c r="H107" s="73">
        <v>9.26</v>
      </c>
      <c r="I107" s="74" t="s">
        <v>105</v>
      </c>
      <c r="J107" s="74" t="s">
        <v>105</v>
      </c>
      <c r="K107" s="74" t="s">
        <v>105</v>
      </c>
      <c r="L107" s="74" t="s">
        <v>105</v>
      </c>
      <c r="M107" s="74">
        <v>0</v>
      </c>
      <c r="N107" s="74" t="s">
        <v>105</v>
      </c>
      <c r="O107" s="74" t="s">
        <v>105</v>
      </c>
      <c r="P107" s="74" t="s">
        <v>105</v>
      </c>
      <c r="Q107" s="73">
        <v>0</v>
      </c>
      <c r="R107" s="74">
        <v>5</v>
      </c>
      <c r="S107" s="74">
        <v>10</v>
      </c>
      <c r="T107" s="74">
        <v>5</v>
      </c>
      <c r="U107" s="73">
        <v>9.26</v>
      </c>
      <c r="V107" s="74" t="s">
        <v>105</v>
      </c>
      <c r="W107" s="74" t="s">
        <v>105</v>
      </c>
      <c r="X107" s="74" t="s">
        <v>105</v>
      </c>
      <c r="Y107" s="7" t="s">
        <v>105</v>
      </c>
      <c r="AA107" s="3">
        <f t="shared" si="5"/>
        <v>0</v>
      </c>
      <c r="AC107" s="3">
        <f t="shared" si="6"/>
        <v>5</v>
      </c>
    </row>
    <row r="108" spans="1:29" s="4" customFormat="1" ht="34.5" customHeight="1" thickBot="1" x14ac:dyDescent="0.3">
      <c r="A108" s="15" t="s">
        <v>277</v>
      </c>
      <c r="B108" s="119" t="s">
        <v>84</v>
      </c>
      <c r="C108" s="29">
        <v>15.359</v>
      </c>
      <c r="D108" s="70">
        <v>24</v>
      </c>
      <c r="E108" s="45">
        <v>24</v>
      </c>
      <c r="F108" s="29">
        <v>1.5629999999999999</v>
      </c>
      <c r="G108" s="70">
        <v>2</v>
      </c>
      <c r="H108" s="60">
        <v>8.33</v>
      </c>
      <c r="I108" s="70" t="s">
        <v>105</v>
      </c>
      <c r="J108" s="70" t="s">
        <v>105</v>
      </c>
      <c r="K108" s="70" t="s">
        <v>105</v>
      </c>
      <c r="L108" s="70" t="s">
        <v>105</v>
      </c>
      <c r="M108" s="70">
        <v>0</v>
      </c>
      <c r="N108" s="70" t="s">
        <v>105</v>
      </c>
      <c r="O108" s="70" t="s">
        <v>105</v>
      </c>
      <c r="P108" s="70" t="s">
        <v>105</v>
      </c>
      <c r="Q108" s="60">
        <v>0</v>
      </c>
      <c r="R108" s="70">
        <v>2</v>
      </c>
      <c r="S108" s="70">
        <v>10</v>
      </c>
      <c r="T108" s="70">
        <v>2</v>
      </c>
      <c r="U108" s="60">
        <v>8.33</v>
      </c>
      <c r="V108" s="70" t="s">
        <v>105</v>
      </c>
      <c r="W108" s="70" t="s">
        <v>105</v>
      </c>
      <c r="X108" s="70" t="s">
        <v>105</v>
      </c>
      <c r="Y108" s="10" t="s">
        <v>105</v>
      </c>
      <c r="AA108" s="3">
        <f t="shared" si="5"/>
        <v>0</v>
      </c>
      <c r="AC108" s="3">
        <f t="shared" si="6"/>
        <v>2</v>
      </c>
    </row>
    <row r="109" spans="1:29" s="18" customFormat="1" ht="18.75" customHeight="1" x14ac:dyDescent="0.25">
      <c r="A109" s="34" t="s">
        <v>178</v>
      </c>
      <c r="B109" s="122" t="s">
        <v>185</v>
      </c>
      <c r="C109" s="41"/>
      <c r="D109" s="16"/>
      <c r="E109" s="16"/>
      <c r="F109" s="41"/>
      <c r="G109" s="16"/>
      <c r="H109" s="49"/>
      <c r="I109" s="16"/>
      <c r="J109" s="16"/>
      <c r="K109" s="16"/>
      <c r="L109" s="16"/>
      <c r="M109" s="16"/>
      <c r="N109" s="16"/>
      <c r="O109" s="16"/>
      <c r="P109" s="16"/>
      <c r="Q109" s="49"/>
      <c r="R109" s="16"/>
      <c r="S109" s="16"/>
      <c r="T109" s="16"/>
      <c r="U109" s="49"/>
      <c r="V109" s="16"/>
      <c r="W109" s="16"/>
      <c r="X109" s="16"/>
      <c r="Y109" s="19"/>
      <c r="AA109" s="3">
        <f t="shared" si="5"/>
        <v>0</v>
      </c>
      <c r="AB109" s="4"/>
      <c r="AC109" s="3">
        <f t="shared" si="6"/>
        <v>0</v>
      </c>
    </row>
    <row r="110" spans="1:29" s="4" customFormat="1" ht="66" x14ac:dyDescent="0.25">
      <c r="A110" s="14" t="s">
        <v>280</v>
      </c>
      <c r="B110" s="118" t="s">
        <v>87</v>
      </c>
      <c r="C110" s="38">
        <v>60.904000000000003</v>
      </c>
      <c r="D110" s="74">
        <v>57</v>
      </c>
      <c r="E110" s="44">
        <v>49</v>
      </c>
      <c r="F110" s="38">
        <v>0.80500000000000005</v>
      </c>
      <c r="G110" s="74">
        <v>5</v>
      </c>
      <c r="H110" s="73">
        <v>8.77</v>
      </c>
      <c r="I110" s="74" t="s">
        <v>105</v>
      </c>
      <c r="J110" s="74" t="s">
        <v>105</v>
      </c>
      <c r="K110" s="74" t="s">
        <v>105</v>
      </c>
      <c r="L110" s="74" t="s">
        <v>105</v>
      </c>
      <c r="M110" s="74">
        <v>0</v>
      </c>
      <c r="N110" s="74" t="s">
        <v>105</v>
      </c>
      <c r="O110" s="74" t="s">
        <v>105</v>
      </c>
      <c r="P110" s="74" t="s">
        <v>105</v>
      </c>
      <c r="Q110" s="73">
        <v>0</v>
      </c>
      <c r="R110" s="74">
        <v>4</v>
      </c>
      <c r="S110" s="74">
        <v>10</v>
      </c>
      <c r="T110" s="74">
        <v>4</v>
      </c>
      <c r="U110" s="73">
        <v>8.16</v>
      </c>
      <c r="V110" s="74" t="s">
        <v>105</v>
      </c>
      <c r="W110" s="74" t="s">
        <v>105</v>
      </c>
      <c r="X110" s="74" t="s">
        <v>105</v>
      </c>
      <c r="Y110" s="7" t="s">
        <v>105</v>
      </c>
      <c r="AA110" s="3">
        <f t="shared" si="5"/>
        <v>0</v>
      </c>
      <c r="AC110" s="3">
        <f t="shared" si="6"/>
        <v>5</v>
      </c>
    </row>
    <row r="111" spans="1:29" s="4" customFormat="1" ht="33" x14ac:dyDescent="0.25">
      <c r="A111" s="14" t="s">
        <v>281</v>
      </c>
      <c r="B111" s="118" t="s">
        <v>344</v>
      </c>
      <c r="C111" s="38">
        <v>63.161999999999999</v>
      </c>
      <c r="D111" s="74">
        <v>37</v>
      </c>
      <c r="E111" s="44">
        <v>37</v>
      </c>
      <c r="F111" s="38">
        <v>0.58599999999999997</v>
      </c>
      <c r="G111" s="74">
        <v>3</v>
      </c>
      <c r="H111" s="73">
        <v>8.11</v>
      </c>
      <c r="I111" s="74" t="s">
        <v>105</v>
      </c>
      <c r="J111" s="74" t="s">
        <v>105</v>
      </c>
      <c r="K111" s="74" t="s">
        <v>105</v>
      </c>
      <c r="L111" s="74" t="s">
        <v>105</v>
      </c>
      <c r="M111" s="74">
        <v>0</v>
      </c>
      <c r="N111" s="74" t="s">
        <v>105</v>
      </c>
      <c r="O111" s="74" t="s">
        <v>105</v>
      </c>
      <c r="P111" s="74" t="s">
        <v>105</v>
      </c>
      <c r="Q111" s="73">
        <v>0</v>
      </c>
      <c r="R111" s="74">
        <v>3</v>
      </c>
      <c r="S111" s="74">
        <v>10</v>
      </c>
      <c r="T111" s="74">
        <v>3</v>
      </c>
      <c r="U111" s="73">
        <v>8.11</v>
      </c>
      <c r="V111" s="74" t="s">
        <v>105</v>
      </c>
      <c r="W111" s="74" t="s">
        <v>105</v>
      </c>
      <c r="X111" s="74" t="s">
        <v>105</v>
      </c>
      <c r="Y111" s="7" t="s">
        <v>105</v>
      </c>
      <c r="AA111" s="3">
        <f t="shared" si="5"/>
        <v>0</v>
      </c>
      <c r="AC111" s="3">
        <f t="shared" si="6"/>
        <v>3</v>
      </c>
    </row>
    <row r="112" spans="1:29" s="4" customFormat="1" ht="33.75" thickBot="1" x14ac:dyDescent="0.3">
      <c r="A112" s="15" t="s">
        <v>282</v>
      </c>
      <c r="B112" s="119" t="s">
        <v>88</v>
      </c>
      <c r="C112" s="29">
        <v>22.535</v>
      </c>
      <c r="D112" s="70">
        <v>22</v>
      </c>
      <c r="E112" s="45">
        <v>24</v>
      </c>
      <c r="F112" s="29">
        <v>1.0649999999999999</v>
      </c>
      <c r="G112" s="70">
        <v>2</v>
      </c>
      <c r="H112" s="60">
        <v>9.09</v>
      </c>
      <c r="I112" s="70" t="s">
        <v>105</v>
      </c>
      <c r="J112" s="70" t="s">
        <v>105</v>
      </c>
      <c r="K112" s="70" t="s">
        <v>105</v>
      </c>
      <c r="L112" s="70" t="s">
        <v>105</v>
      </c>
      <c r="M112" s="70">
        <v>0</v>
      </c>
      <c r="N112" s="70" t="s">
        <v>105</v>
      </c>
      <c r="O112" s="70" t="s">
        <v>105</v>
      </c>
      <c r="P112" s="70" t="s">
        <v>105</v>
      </c>
      <c r="Q112" s="60">
        <v>0</v>
      </c>
      <c r="R112" s="70">
        <v>2</v>
      </c>
      <c r="S112" s="70">
        <v>10</v>
      </c>
      <c r="T112" s="70">
        <v>2</v>
      </c>
      <c r="U112" s="60">
        <v>8.33</v>
      </c>
      <c r="V112" s="70" t="s">
        <v>105</v>
      </c>
      <c r="W112" s="70" t="s">
        <v>105</v>
      </c>
      <c r="X112" s="70" t="s">
        <v>105</v>
      </c>
      <c r="Y112" s="10" t="s">
        <v>105</v>
      </c>
      <c r="AA112" s="3">
        <f t="shared" si="5"/>
        <v>0</v>
      </c>
      <c r="AC112" s="3">
        <f t="shared" si="6"/>
        <v>2</v>
      </c>
    </row>
    <row r="113" spans="1:29" s="18" customFormat="1" ht="16.5" x14ac:dyDescent="0.25">
      <c r="A113" s="34" t="s">
        <v>179</v>
      </c>
      <c r="B113" s="122" t="s">
        <v>326</v>
      </c>
      <c r="C113" s="41"/>
      <c r="D113" s="16"/>
      <c r="E113" s="16"/>
      <c r="F113" s="41"/>
      <c r="G113" s="16"/>
      <c r="H113" s="49"/>
      <c r="I113" s="16"/>
      <c r="J113" s="16"/>
      <c r="K113" s="16"/>
      <c r="L113" s="16"/>
      <c r="M113" s="16"/>
      <c r="N113" s="16"/>
      <c r="O113" s="16"/>
      <c r="P113" s="16"/>
      <c r="Q113" s="49"/>
      <c r="R113" s="16"/>
      <c r="S113" s="16"/>
      <c r="T113" s="16"/>
      <c r="U113" s="49"/>
      <c r="V113" s="16"/>
      <c r="W113" s="16"/>
      <c r="X113" s="16"/>
      <c r="Y113" s="19"/>
      <c r="AA113" s="3">
        <f t="shared" si="5"/>
        <v>0</v>
      </c>
      <c r="AB113" s="4"/>
      <c r="AC113" s="3">
        <f t="shared" si="6"/>
        <v>0</v>
      </c>
    </row>
    <row r="114" spans="1:29" s="4" customFormat="1" ht="163.5" customHeight="1" thickBot="1" x14ac:dyDescent="0.3">
      <c r="A114" s="15" t="s">
        <v>285</v>
      </c>
      <c r="B114" s="119" t="s">
        <v>417</v>
      </c>
      <c r="C114" s="29">
        <v>195.39699999999999</v>
      </c>
      <c r="D114" s="70">
        <v>132</v>
      </c>
      <c r="E114" s="45">
        <v>132</v>
      </c>
      <c r="F114" s="29">
        <v>0.67600000000000005</v>
      </c>
      <c r="G114" s="70">
        <v>13</v>
      </c>
      <c r="H114" s="60">
        <v>9.85</v>
      </c>
      <c r="I114" s="70" t="s">
        <v>105</v>
      </c>
      <c r="J114" s="70" t="s">
        <v>105</v>
      </c>
      <c r="K114" s="70" t="s">
        <v>105</v>
      </c>
      <c r="L114" s="70" t="s">
        <v>105</v>
      </c>
      <c r="M114" s="70">
        <v>1</v>
      </c>
      <c r="N114" s="70" t="s">
        <v>105</v>
      </c>
      <c r="O114" s="70" t="s">
        <v>105</v>
      </c>
      <c r="P114" s="70" t="s">
        <v>105</v>
      </c>
      <c r="Q114" s="60">
        <v>7.69</v>
      </c>
      <c r="R114" s="70">
        <v>13</v>
      </c>
      <c r="S114" s="70">
        <v>10</v>
      </c>
      <c r="T114" s="70">
        <v>13</v>
      </c>
      <c r="U114" s="60">
        <v>9.85</v>
      </c>
      <c r="V114" s="70" t="s">
        <v>105</v>
      </c>
      <c r="W114" s="70" t="s">
        <v>105</v>
      </c>
      <c r="X114" s="70" t="s">
        <v>105</v>
      </c>
      <c r="Y114" s="10" t="s">
        <v>105</v>
      </c>
      <c r="AA114" s="3">
        <f t="shared" si="5"/>
        <v>0</v>
      </c>
      <c r="AC114" s="3">
        <f t="shared" si="6"/>
        <v>12</v>
      </c>
    </row>
    <row r="115" spans="1:29" s="18" customFormat="1" ht="16.5" x14ac:dyDescent="0.25">
      <c r="A115" s="34" t="s">
        <v>181</v>
      </c>
      <c r="B115" s="122" t="s">
        <v>186</v>
      </c>
      <c r="C115" s="41"/>
      <c r="D115" s="16"/>
      <c r="E115" s="16"/>
      <c r="F115" s="41"/>
      <c r="G115" s="16"/>
      <c r="H115" s="49"/>
      <c r="I115" s="16"/>
      <c r="J115" s="16"/>
      <c r="K115" s="16"/>
      <c r="L115" s="16"/>
      <c r="M115" s="16"/>
      <c r="N115" s="16"/>
      <c r="O115" s="16"/>
      <c r="P115" s="16"/>
      <c r="Q115" s="49"/>
      <c r="R115" s="16"/>
      <c r="S115" s="16"/>
      <c r="T115" s="16"/>
      <c r="U115" s="49"/>
      <c r="V115" s="16"/>
      <c r="W115" s="16"/>
      <c r="X115" s="16"/>
      <c r="Y115" s="19"/>
      <c r="AA115" s="3">
        <f t="shared" si="5"/>
        <v>0</v>
      </c>
      <c r="AB115" s="4"/>
      <c r="AC115" s="3">
        <f t="shared" si="6"/>
        <v>0</v>
      </c>
    </row>
    <row r="116" spans="1:29" s="4" customFormat="1" ht="50.25" thickBot="1" x14ac:dyDescent="0.3">
      <c r="A116" s="15" t="s">
        <v>289</v>
      </c>
      <c r="B116" s="119" t="s">
        <v>89</v>
      </c>
      <c r="C116" s="29">
        <v>261.50299999999999</v>
      </c>
      <c r="D116" s="70">
        <v>66</v>
      </c>
      <c r="E116" s="45">
        <v>63</v>
      </c>
      <c r="F116" s="29">
        <v>0.24099999999999999</v>
      </c>
      <c r="G116" s="70">
        <v>6</v>
      </c>
      <c r="H116" s="60">
        <v>9.09</v>
      </c>
      <c r="I116" s="70" t="s">
        <v>105</v>
      </c>
      <c r="J116" s="70" t="s">
        <v>105</v>
      </c>
      <c r="K116" s="70" t="s">
        <v>105</v>
      </c>
      <c r="L116" s="70" t="s">
        <v>105</v>
      </c>
      <c r="M116" s="70">
        <v>2</v>
      </c>
      <c r="N116" s="70" t="s">
        <v>105</v>
      </c>
      <c r="O116" s="70" t="s">
        <v>105</v>
      </c>
      <c r="P116" s="70" t="s">
        <v>105</v>
      </c>
      <c r="Q116" s="60">
        <v>33.33</v>
      </c>
      <c r="R116" s="70">
        <v>6</v>
      </c>
      <c r="S116" s="70">
        <v>10</v>
      </c>
      <c r="T116" s="70">
        <v>6</v>
      </c>
      <c r="U116" s="60">
        <v>9.52</v>
      </c>
      <c r="V116" s="70" t="s">
        <v>105</v>
      </c>
      <c r="W116" s="70" t="s">
        <v>105</v>
      </c>
      <c r="X116" s="70" t="s">
        <v>105</v>
      </c>
      <c r="Y116" s="10" t="s">
        <v>105</v>
      </c>
      <c r="AA116" s="3">
        <f t="shared" si="5"/>
        <v>0</v>
      </c>
      <c r="AC116" s="3">
        <f t="shared" si="6"/>
        <v>4</v>
      </c>
    </row>
    <row r="117" spans="1:29" s="18" customFormat="1" ht="16.5" x14ac:dyDescent="0.25">
      <c r="A117" s="34" t="s">
        <v>182</v>
      </c>
      <c r="B117" s="122" t="s">
        <v>187</v>
      </c>
      <c r="C117" s="41"/>
      <c r="D117" s="16"/>
      <c r="E117" s="16"/>
      <c r="F117" s="41"/>
      <c r="G117" s="16"/>
      <c r="H117" s="49"/>
      <c r="I117" s="16"/>
      <c r="J117" s="16"/>
      <c r="K117" s="16"/>
      <c r="L117" s="16"/>
      <c r="M117" s="16"/>
      <c r="N117" s="16"/>
      <c r="O117" s="16"/>
      <c r="P117" s="16"/>
      <c r="Q117" s="49"/>
      <c r="R117" s="16"/>
      <c r="S117" s="16"/>
      <c r="T117" s="16"/>
      <c r="U117" s="49"/>
      <c r="V117" s="16"/>
      <c r="W117" s="16"/>
      <c r="X117" s="16"/>
      <c r="Y117" s="19"/>
      <c r="AA117" s="3">
        <f t="shared" si="5"/>
        <v>0</v>
      </c>
      <c r="AB117" s="4"/>
      <c r="AC117" s="3">
        <f t="shared" si="6"/>
        <v>0</v>
      </c>
    </row>
    <row r="118" spans="1:29" s="4" customFormat="1" ht="66" x14ac:dyDescent="0.25">
      <c r="A118" s="14" t="s">
        <v>292</v>
      </c>
      <c r="B118" s="118" t="s">
        <v>357</v>
      </c>
      <c r="C118" s="38">
        <v>111.072</v>
      </c>
      <c r="D118" s="74">
        <v>16</v>
      </c>
      <c r="E118" s="44">
        <v>16</v>
      </c>
      <c r="F118" s="38">
        <v>0.14399999999999999</v>
      </c>
      <c r="G118" s="74">
        <v>1</v>
      </c>
      <c r="H118" s="73">
        <v>6.25</v>
      </c>
      <c r="I118" s="74" t="s">
        <v>105</v>
      </c>
      <c r="J118" s="74" t="s">
        <v>105</v>
      </c>
      <c r="K118" s="74" t="s">
        <v>105</v>
      </c>
      <c r="L118" s="74" t="s">
        <v>105</v>
      </c>
      <c r="M118" s="74">
        <v>1</v>
      </c>
      <c r="N118" s="74" t="s">
        <v>105</v>
      </c>
      <c r="O118" s="74" t="s">
        <v>105</v>
      </c>
      <c r="P118" s="74" t="s">
        <v>105</v>
      </c>
      <c r="Q118" s="73">
        <v>100</v>
      </c>
      <c r="R118" s="74">
        <v>1</v>
      </c>
      <c r="S118" s="74">
        <v>10</v>
      </c>
      <c r="T118" s="74">
        <v>1</v>
      </c>
      <c r="U118" s="73">
        <v>6.25</v>
      </c>
      <c r="V118" s="74" t="s">
        <v>105</v>
      </c>
      <c r="W118" s="74" t="s">
        <v>105</v>
      </c>
      <c r="X118" s="74" t="s">
        <v>105</v>
      </c>
      <c r="Y118" s="7" t="s">
        <v>105</v>
      </c>
      <c r="AA118" s="3">
        <f t="shared" si="5"/>
        <v>0</v>
      </c>
      <c r="AC118" s="3">
        <f t="shared" si="6"/>
        <v>0</v>
      </c>
    </row>
    <row r="119" spans="1:29" s="4" customFormat="1" ht="33.75" thickBot="1" x14ac:dyDescent="0.3">
      <c r="A119" s="15" t="s">
        <v>337</v>
      </c>
      <c r="B119" s="119" t="s">
        <v>344</v>
      </c>
      <c r="C119" s="29">
        <v>124.21599999999999</v>
      </c>
      <c r="D119" s="70">
        <v>60</v>
      </c>
      <c r="E119" s="45">
        <v>60</v>
      </c>
      <c r="F119" s="29">
        <v>0.48299999999999998</v>
      </c>
      <c r="G119" s="70">
        <v>6</v>
      </c>
      <c r="H119" s="60">
        <v>10</v>
      </c>
      <c r="I119" s="70" t="s">
        <v>105</v>
      </c>
      <c r="J119" s="70" t="s">
        <v>105</v>
      </c>
      <c r="K119" s="70" t="s">
        <v>105</v>
      </c>
      <c r="L119" s="70" t="s">
        <v>105</v>
      </c>
      <c r="M119" s="70">
        <v>5</v>
      </c>
      <c r="N119" s="70" t="s">
        <v>105</v>
      </c>
      <c r="O119" s="70" t="s">
        <v>105</v>
      </c>
      <c r="P119" s="70" t="s">
        <v>105</v>
      </c>
      <c r="Q119" s="60">
        <v>83.33</v>
      </c>
      <c r="R119" s="70">
        <v>6</v>
      </c>
      <c r="S119" s="70">
        <v>10</v>
      </c>
      <c r="T119" s="70">
        <v>6</v>
      </c>
      <c r="U119" s="60">
        <v>10</v>
      </c>
      <c r="V119" s="70" t="s">
        <v>105</v>
      </c>
      <c r="W119" s="70" t="s">
        <v>105</v>
      </c>
      <c r="X119" s="70" t="s">
        <v>105</v>
      </c>
      <c r="Y119" s="10" t="s">
        <v>105</v>
      </c>
      <c r="AA119" s="3">
        <f t="shared" si="5"/>
        <v>0</v>
      </c>
      <c r="AC119" s="3">
        <f t="shared" si="6"/>
        <v>1</v>
      </c>
    </row>
    <row r="120" spans="1:29" s="18" customFormat="1" ht="16.5" x14ac:dyDescent="0.25">
      <c r="A120" s="24" t="s">
        <v>183</v>
      </c>
      <c r="B120" s="138" t="s">
        <v>191</v>
      </c>
      <c r="C120" s="40"/>
      <c r="D120" s="21"/>
      <c r="E120" s="21"/>
      <c r="F120" s="40"/>
      <c r="G120" s="21"/>
      <c r="H120" s="57"/>
      <c r="I120" s="21"/>
      <c r="J120" s="21"/>
      <c r="K120" s="21"/>
      <c r="L120" s="21"/>
      <c r="M120" s="21"/>
      <c r="N120" s="21"/>
      <c r="O120" s="21"/>
      <c r="P120" s="21"/>
      <c r="Q120" s="57"/>
      <c r="R120" s="21"/>
      <c r="S120" s="21"/>
      <c r="T120" s="21"/>
      <c r="U120" s="57"/>
      <c r="V120" s="21"/>
      <c r="W120" s="21"/>
      <c r="X120" s="21"/>
      <c r="Y120" s="23"/>
      <c r="AA120" s="3">
        <f t="shared" si="5"/>
        <v>0</v>
      </c>
      <c r="AB120" s="4"/>
      <c r="AC120" s="3">
        <f t="shared" si="6"/>
        <v>0</v>
      </c>
    </row>
    <row r="121" spans="1:29" s="4" customFormat="1" ht="66" x14ac:dyDescent="0.25">
      <c r="A121" s="14" t="s">
        <v>293</v>
      </c>
      <c r="B121" s="118" t="s">
        <v>90</v>
      </c>
      <c r="C121" s="38">
        <v>163.69800000000001</v>
      </c>
      <c r="D121" s="74">
        <v>52</v>
      </c>
      <c r="E121" s="44">
        <v>52</v>
      </c>
      <c r="F121" s="38">
        <v>0.318</v>
      </c>
      <c r="G121" s="74">
        <v>2</v>
      </c>
      <c r="H121" s="73">
        <v>3.85</v>
      </c>
      <c r="I121" s="74" t="s">
        <v>105</v>
      </c>
      <c r="J121" s="74" t="s">
        <v>105</v>
      </c>
      <c r="K121" s="74" t="s">
        <v>105</v>
      </c>
      <c r="L121" s="74" t="s">
        <v>105</v>
      </c>
      <c r="M121" s="74">
        <v>1</v>
      </c>
      <c r="N121" s="74" t="s">
        <v>105</v>
      </c>
      <c r="O121" s="74" t="s">
        <v>105</v>
      </c>
      <c r="P121" s="74" t="s">
        <v>105</v>
      </c>
      <c r="Q121" s="73">
        <v>50</v>
      </c>
      <c r="R121" s="74">
        <v>5</v>
      </c>
      <c r="S121" s="74">
        <v>10</v>
      </c>
      <c r="T121" s="74">
        <v>2</v>
      </c>
      <c r="U121" s="73">
        <v>3.85</v>
      </c>
      <c r="V121" s="74" t="s">
        <v>105</v>
      </c>
      <c r="W121" s="74" t="s">
        <v>105</v>
      </c>
      <c r="X121" s="74" t="s">
        <v>105</v>
      </c>
      <c r="Y121" s="7" t="s">
        <v>105</v>
      </c>
      <c r="AA121" s="3">
        <f t="shared" si="5"/>
        <v>3</v>
      </c>
      <c r="AC121" s="3">
        <f t="shared" si="6"/>
        <v>1</v>
      </c>
    </row>
    <row r="122" spans="1:29" s="4" customFormat="1" ht="33" x14ac:dyDescent="0.25">
      <c r="A122" s="14" t="s">
        <v>294</v>
      </c>
      <c r="B122" s="118" t="s">
        <v>344</v>
      </c>
      <c r="C122" s="38">
        <v>178.61500000000001</v>
      </c>
      <c r="D122" s="74">
        <v>38</v>
      </c>
      <c r="E122" s="44">
        <v>38</v>
      </c>
      <c r="F122" s="38">
        <v>0.21299999999999999</v>
      </c>
      <c r="G122" s="74">
        <v>3</v>
      </c>
      <c r="H122" s="73">
        <v>7.89</v>
      </c>
      <c r="I122" s="74" t="s">
        <v>105</v>
      </c>
      <c r="J122" s="74" t="s">
        <v>105</v>
      </c>
      <c r="K122" s="74" t="s">
        <v>105</v>
      </c>
      <c r="L122" s="74" t="s">
        <v>105</v>
      </c>
      <c r="M122" s="74">
        <v>0</v>
      </c>
      <c r="N122" s="74" t="s">
        <v>105</v>
      </c>
      <c r="O122" s="74" t="s">
        <v>105</v>
      </c>
      <c r="P122" s="74" t="s">
        <v>105</v>
      </c>
      <c r="Q122" s="73">
        <v>0</v>
      </c>
      <c r="R122" s="74">
        <v>3</v>
      </c>
      <c r="S122" s="74">
        <v>10</v>
      </c>
      <c r="T122" s="74">
        <v>3</v>
      </c>
      <c r="U122" s="73">
        <v>7.89</v>
      </c>
      <c r="V122" s="74" t="s">
        <v>105</v>
      </c>
      <c r="W122" s="74" t="s">
        <v>105</v>
      </c>
      <c r="X122" s="74" t="s">
        <v>105</v>
      </c>
      <c r="Y122" s="7" t="s">
        <v>105</v>
      </c>
      <c r="AA122" s="3">
        <f t="shared" ref="AA122" si="11">R122-T122</f>
        <v>0</v>
      </c>
      <c r="AC122" s="3">
        <f t="shared" ref="AC122" si="12">G122-M122</f>
        <v>3</v>
      </c>
    </row>
    <row r="123" spans="1:29" s="4" customFormat="1" ht="83.25" thickBot="1" x14ac:dyDescent="0.3">
      <c r="A123" s="15" t="s">
        <v>407</v>
      </c>
      <c r="B123" s="119" t="s">
        <v>91</v>
      </c>
      <c r="C123" s="29">
        <v>49.128999999999998</v>
      </c>
      <c r="D123" s="64">
        <v>14</v>
      </c>
      <c r="E123" s="76">
        <v>14</v>
      </c>
      <c r="F123" s="29">
        <v>0.28499999999999998</v>
      </c>
      <c r="G123" s="70">
        <v>0</v>
      </c>
      <c r="H123" s="60">
        <v>0</v>
      </c>
      <c r="I123" s="70" t="s">
        <v>105</v>
      </c>
      <c r="J123" s="70" t="s">
        <v>105</v>
      </c>
      <c r="K123" s="70" t="s">
        <v>105</v>
      </c>
      <c r="L123" s="70" t="s">
        <v>105</v>
      </c>
      <c r="M123" s="70">
        <v>0</v>
      </c>
      <c r="N123" s="70" t="s">
        <v>105</v>
      </c>
      <c r="O123" s="70" t="s">
        <v>105</v>
      </c>
      <c r="P123" s="70" t="s">
        <v>105</v>
      </c>
      <c r="Q123" s="60">
        <v>0</v>
      </c>
      <c r="R123" s="70">
        <v>1</v>
      </c>
      <c r="S123" s="70">
        <v>10</v>
      </c>
      <c r="T123" s="70">
        <v>1</v>
      </c>
      <c r="U123" s="60">
        <v>7.14</v>
      </c>
      <c r="V123" s="70" t="s">
        <v>105</v>
      </c>
      <c r="W123" s="70" t="s">
        <v>105</v>
      </c>
      <c r="X123" s="70" t="s">
        <v>105</v>
      </c>
      <c r="Y123" s="10" t="s">
        <v>105</v>
      </c>
      <c r="AA123" s="3">
        <f t="shared" ref="AA123" si="13">R123-T123</f>
        <v>0</v>
      </c>
      <c r="AC123" s="3">
        <f t="shared" ref="AC123" si="14">G123-M123</f>
        <v>0</v>
      </c>
    </row>
    <row r="124" spans="1:29" s="18" customFormat="1" ht="16.5" x14ac:dyDescent="0.25">
      <c r="A124" s="34" t="s">
        <v>184</v>
      </c>
      <c r="B124" s="122" t="s">
        <v>192</v>
      </c>
      <c r="C124" s="41"/>
      <c r="D124" s="16"/>
      <c r="E124" s="16"/>
      <c r="F124" s="41"/>
      <c r="G124" s="16"/>
      <c r="H124" s="49"/>
      <c r="I124" s="16"/>
      <c r="J124" s="16"/>
      <c r="K124" s="16"/>
      <c r="L124" s="16"/>
      <c r="M124" s="16"/>
      <c r="N124" s="16"/>
      <c r="O124" s="16"/>
      <c r="P124" s="16"/>
      <c r="Q124" s="49"/>
      <c r="R124" s="16"/>
      <c r="S124" s="16"/>
      <c r="T124" s="16"/>
      <c r="U124" s="49"/>
      <c r="V124" s="16"/>
      <c r="W124" s="16"/>
      <c r="X124" s="16"/>
      <c r="Y124" s="19"/>
      <c r="AA124" s="3">
        <f t="shared" si="5"/>
        <v>0</v>
      </c>
      <c r="AB124" s="4"/>
      <c r="AC124" s="3">
        <f t="shared" si="6"/>
        <v>0</v>
      </c>
    </row>
    <row r="125" spans="1:29" s="4" customFormat="1" ht="82.5" x14ac:dyDescent="0.25">
      <c r="A125" s="14" t="s">
        <v>295</v>
      </c>
      <c r="B125" s="118" t="s">
        <v>373</v>
      </c>
      <c r="C125" s="38">
        <v>51.155999999999999</v>
      </c>
      <c r="D125" s="74">
        <v>51</v>
      </c>
      <c r="E125" s="44">
        <v>51</v>
      </c>
      <c r="F125" s="38">
        <v>0.997</v>
      </c>
      <c r="G125" s="74">
        <v>5</v>
      </c>
      <c r="H125" s="73">
        <v>9.8000000000000007</v>
      </c>
      <c r="I125" s="74" t="s">
        <v>105</v>
      </c>
      <c r="J125" s="74" t="s">
        <v>105</v>
      </c>
      <c r="K125" s="74" t="s">
        <v>105</v>
      </c>
      <c r="L125" s="74" t="s">
        <v>105</v>
      </c>
      <c r="M125" s="74">
        <v>1</v>
      </c>
      <c r="N125" s="74" t="s">
        <v>105</v>
      </c>
      <c r="O125" s="74" t="s">
        <v>105</v>
      </c>
      <c r="P125" s="74" t="s">
        <v>105</v>
      </c>
      <c r="Q125" s="73">
        <v>20</v>
      </c>
      <c r="R125" s="74">
        <v>5</v>
      </c>
      <c r="S125" s="74">
        <v>10</v>
      </c>
      <c r="T125" s="74">
        <v>5</v>
      </c>
      <c r="U125" s="73">
        <v>9.8000000000000007</v>
      </c>
      <c r="V125" s="74" t="s">
        <v>105</v>
      </c>
      <c r="W125" s="74" t="s">
        <v>105</v>
      </c>
      <c r="X125" s="74" t="s">
        <v>105</v>
      </c>
      <c r="Y125" s="7" t="s">
        <v>105</v>
      </c>
      <c r="AA125" s="3">
        <f t="shared" si="5"/>
        <v>0</v>
      </c>
      <c r="AC125" s="3">
        <f t="shared" si="6"/>
        <v>4</v>
      </c>
    </row>
    <row r="126" spans="1:29" s="4" customFormat="1" ht="49.5" x14ac:dyDescent="0.25">
      <c r="A126" s="14" t="s">
        <v>296</v>
      </c>
      <c r="B126" s="118" t="s">
        <v>92</v>
      </c>
      <c r="C126" s="38">
        <v>19.805</v>
      </c>
      <c r="D126" s="74">
        <v>17</v>
      </c>
      <c r="E126" s="44">
        <v>17</v>
      </c>
      <c r="F126" s="38">
        <v>0.85799999999999998</v>
      </c>
      <c r="G126" s="74">
        <v>1</v>
      </c>
      <c r="H126" s="73">
        <v>5.88</v>
      </c>
      <c r="I126" s="74" t="s">
        <v>105</v>
      </c>
      <c r="J126" s="74" t="s">
        <v>105</v>
      </c>
      <c r="K126" s="74" t="s">
        <v>105</v>
      </c>
      <c r="L126" s="74" t="s">
        <v>105</v>
      </c>
      <c r="M126" s="74">
        <v>1</v>
      </c>
      <c r="N126" s="74" t="s">
        <v>105</v>
      </c>
      <c r="O126" s="74" t="s">
        <v>105</v>
      </c>
      <c r="P126" s="74" t="s">
        <v>105</v>
      </c>
      <c r="Q126" s="73">
        <v>100</v>
      </c>
      <c r="R126" s="74">
        <v>1</v>
      </c>
      <c r="S126" s="74">
        <v>10</v>
      </c>
      <c r="T126" s="74">
        <v>1</v>
      </c>
      <c r="U126" s="73">
        <v>5.88</v>
      </c>
      <c r="V126" s="74" t="s">
        <v>105</v>
      </c>
      <c r="W126" s="74" t="s">
        <v>105</v>
      </c>
      <c r="X126" s="74" t="s">
        <v>105</v>
      </c>
      <c r="Y126" s="7" t="s">
        <v>105</v>
      </c>
      <c r="AA126" s="3">
        <f t="shared" si="5"/>
        <v>0</v>
      </c>
      <c r="AC126" s="3">
        <f t="shared" si="6"/>
        <v>0</v>
      </c>
    </row>
    <row r="127" spans="1:29" s="4" customFormat="1" ht="49.5" x14ac:dyDescent="0.25">
      <c r="A127" s="14" t="s">
        <v>365</v>
      </c>
      <c r="B127" s="118" t="s">
        <v>197</v>
      </c>
      <c r="C127" s="38">
        <v>32.655999999999999</v>
      </c>
      <c r="D127" s="74">
        <v>28</v>
      </c>
      <c r="E127" s="44">
        <v>28</v>
      </c>
      <c r="F127" s="38">
        <v>0.85699999999999998</v>
      </c>
      <c r="G127" s="74">
        <v>2</v>
      </c>
      <c r="H127" s="73">
        <v>7.14</v>
      </c>
      <c r="I127" s="74" t="s">
        <v>105</v>
      </c>
      <c r="J127" s="74" t="s">
        <v>105</v>
      </c>
      <c r="K127" s="74" t="s">
        <v>105</v>
      </c>
      <c r="L127" s="74" t="s">
        <v>105</v>
      </c>
      <c r="M127" s="74">
        <v>1</v>
      </c>
      <c r="N127" s="74" t="s">
        <v>105</v>
      </c>
      <c r="O127" s="74" t="s">
        <v>105</v>
      </c>
      <c r="P127" s="74" t="s">
        <v>105</v>
      </c>
      <c r="Q127" s="73">
        <v>50</v>
      </c>
      <c r="R127" s="74">
        <v>2</v>
      </c>
      <c r="S127" s="74">
        <v>10</v>
      </c>
      <c r="T127" s="74">
        <v>2</v>
      </c>
      <c r="U127" s="73">
        <v>7.14</v>
      </c>
      <c r="V127" s="74" t="s">
        <v>105</v>
      </c>
      <c r="W127" s="74" t="s">
        <v>105</v>
      </c>
      <c r="X127" s="74" t="s">
        <v>105</v>
      </c>
      <c r="Y127" s="7" t="s">
        <v>105</v>
      </c>
      <c r="AA127" s="3">
        <f t="shared" si="5"/>
        <v>0</v>
      </c>
      <c r="AC127" s="3">
        <f t="shared" si="6"/>
        <v>1</v>
      </c>
    </row>
    <row r="128" spans="1:29" s="4" customFormat="1" ht="33" x14ac:dyDescent="0.25">
      <c r="A128" s="14" t="s">
        <v>366</v>
      </c>
      <c r="B128" s="118" t="s">
        <v>345</v>
      </c>
      <c r="C128" s="38">
        <v>26.027000000000001</v>
      </c>
      <c r="D128" s="74">
        <v>14</v>
      </c>
      <c r="E128" s="44">
        <v>25</v>
      </c>
      <c r="F128" s="38">
        <v>0.96099999999999997</v>
      </c>
      <c r="G128" s="74">
        <v>1</v>
      </c>
      <c r="H128" s="73">
        <v>7.14</v>
      </c>
      <c r="I128" s="74" t="s">
        <v>105</v>
      </c>
      <c r="J128" s="74" t="s">
        <v>105</v>
      </c>
      <c r="K128" s="74" t="s">
        <v>105</v>
      </c>
      <c r="L128" s="74" t="s">
        <v>105</v>
      </c>
      <c r="M128" s="74">
        <v>0</v>
      </c>
      <c r="N128" s="74" t="s">
        <v>105</v>
      </c>
      <c r="O128" s="74" t="s">
        <v>105</v>
      </c>
      <c r="P128" s="74" t="s">
        <v>105</v>
      </c>
      <c r="Q128" s="73">
        <v>0</v>
      </c>
      <c r="R128" s="74">
        <v>2</v>
      </c>
      <c r="S128" s="74">
        <v>10</v>
      </c>
      <c r="T128" s="74">
        <v>2</v>
      </c>
      <c r="U128" s="73">
        <v>8</v>
      </c>
      <c r="V128" s="74" t="s">
        <v>105</v>
      </c>
      <c r="W128" s="74" t="s">
        <v>105</v>
      </c>
      <c r="X128" s="74" t="s">
        <v>105</v>
      </c>
      <c r="Y128" s="7" t="s">
        <v>105</v>
      </c>
      <c r="AA128" s="3">
        <f t="shared" si="5"/>
        <v>0</v>
      </c>
      <c r="AC128" s="3">
        <f t="shared" si="6"/>
        <v>1</v>
      </c>
    </row>
    <row r="129" spans="1:29" s="4" customFormat="1" ht="33.75" thickBot="1" x14ac:dyDescent="0.3">
      <c r="A129" s="15" t="s">
        <v>367</v>
      </c>
      <c r="B129" s="119" t="s">
        <v>93</v>
      </c>
      <c r="C129" s="29">
        <v>84.863</v>
      </c>
      <c r="D129" s="70">
        <v>17</v>
      </c>
      <c r="E129" s="45">
        <v>17</v>
      </c>
      <c r="F129" s="29">
        <v>0.2</v>
      </c>
      <c r="G129" s="70">
        <v>1</v>
      </c>
      <c r="H129" s="60">
        <v>5.88</v>
      </c>
      <c r="I129" s="70" t="s">
        <v>105</v>
      </c>
      <c r="J129" s="70" t="s">
        <v>105</v>
      </c>
      <c r="K129" s="70" t="s">
        <v>105</v>
      </c>
      <c r="L129" s="70" t="s">
        <v>105</v>
      </c>
      <c r="M129" s="70">
        <v>0</v>
      </c>
      <c r="N129" s="70" t="s">
        <v>105</v>
      </c>
      <c r="O129" s="70" t="s">
        <v>105</v>
      </c>
      <c r="P129" s="70" t="s">
        <v>105</v>
      </c>
      <c r="Q129" s="60">
        <v>0</v>
      </c>
      <c r="R129" s="70">
        <v>1</v>
      </c>
      <c r="S129" s="70">
        <v>10</v>
      </c>
      <c r="T129" s="70">
        <v>1</v>
      </c>
      <c r="U129" s="60">
        <v>5.88</v>
      </c>
      <c r="V129" s="70" t="s">
        <v>105</v>
      </c>
      <c r="W129" s="70" t="s">
        <v>105</v>
      </c>
      <c r="X129" s="70" t="s">
        <v>105</v>
      </c>
      <c r="Y129" s="10" t="s">
        <v>105</v>
      </c>
      <c r="AA129" s="3">
        <f t="shared" si="5"/>
        <v>0</v>
      </c>
      <c r="AC129" s="3">
        <f t="shared" si="6"/>
        <v>1</v>
      </c>
    </row>
    <row r="130" spans="1:29" s="18" customFormat="1" ht="16.5" x14ac:dyDescent="0.25">
      <c r="A130" s="34" t="s">
        <v>188</v>
      </c>
      <c r="B130" s="122" t="s">
        <v>193</v>
      </c>
      <c r="C130" s="41"/>
      <c r="D130" s="16"/>
      <c r="E130" s="16"/>
      <c r="F130" s="41"/>
      <c r="G130" s="16"/>
      <c r="H130" s="49"/>
      <c r="I130" s="16"/>
      <c r="J130" s="16"/>
      <c r="K130" s="16"/>
      <c r="L130" s="16"/>
      <c r="M130" s="16"/>
      <c r="N130" s="16"/>
      <c r="O130" s="16"/>
      <c r="P130" s="16"/>
      <c r="Q130" s="49"/>
      <c r="R130" s="16"/>
      <c r="S130" s="16"/>
      <c r="T130" s="16"/>
      <c r="U130" s="49"/>
      <c r="V130" s="16"/>
      <c r="W130" s="16"/>
      <c r="X130" s="16"/>
      <c r="Y130" s="19"/>
      <c r="AA130" s="3">
        <f t="shared" si="5"/>
        <v>0</v>
      </c>
      <c r="AB130" s="4"/>
      <c r="AC130" s="3">
        <f t="shared" si="6"/>
        <v>0</v>
      </c>
    </row>
    <row r="131" spans="1:29" s="4" customFormat="1" ht="66" x14ac:dyDescent="0.25">
      <c r="A131" s="14" t="s">
        <v>297</v>
      </c>
      <c r="B131" s="118" t="s">
        <v>94</v>
      </c>
      <c r="C131" s="38">
        <v>75.084999999999994</v>
      </c>
      <c r="D131" s="74">
        <v>50</v>
      </c>
      <c r="E131" s="44">
        <v>47</v>
      </c>
      <c r="F131" s="38">
        <v>0.626</v>
      </c>
      <c r="G131" s="74">
        <v>5</v>
      </c>
      <c r="H131" s="73">
        <v>10</v>
      </c>
      <c r="I131" s="74" t="s">
        <v>105</v>
      </c>
      <c r="J131" s="74" t="s">
        <v>105</v>
      </c>
      <c r="K131" s="74" t="s">
        <v>105</v>
      </c>
      <c r="L131" s="74" t="s">
        <v>105</v>
      </c>
      <c r="M131" s="74">
        <v>4</v>
      </c>
      <c r="N131" s="74" t="s">
        <v>105</v>
      </c>
      <c r="O131" s="74" t="s">
        <v>105</v>
      </c>
      <c r="P131" s="74" t="s">
        <v>105</v>
      </c>
      <c r="Q131" s="73">
        <v>80</v>
      </c>
      <c r="R131" s="74">
        <v>4</v>
      </c>
      <c r="S131" s="74">
        <v>10</v>
      </c>
      <c r="T131" s="74">
        <v>4</v>
      </c>
      <c r="U131" s="73">
        <v>8.51</v>
      </c>
      <c r="V131" s="74" t="s">
        <v>105</v>
      </c>
      <c r="W131" s="74" t="s">
        <v>105</v>
      </c>
      <c r="X131" s="74" t="s">
        <v>105</v>
      </c>
      <c r="Y131" s="7" t="s">
        <v>105</v>
      </c>
      <c r="AA131" s="3">
        <f t="shared" si="5"/>
        <v>0</v>
      </c>
      <c r="AC131" s="3">
        <f t="shared" si="6"/>
        <v>1</v>
      </c>
    </row>
    <row r="132" spans="1:29" s="4" customFormat="1" ht="49.5" x14ac:dyDescent="0.25">
      <c r="A132" s="14" t="s">
        <v>298</v>
      </c>
      <c r="B132" s="118" t="s">
        <v>106</v>
      </c>
      <c r="C132" s="38">
        <v>53.637999999999998</v>
      </c>
      <c r="D132" s="74">
        <v>22</v>
      </c>
      <c r="E132" s="44">
        <v>18</v>
      </c>
      <c r="F132" s="38">
        <v>0.33600000000000002</v>
      </c>
      <c r="G132" s="74">
        <v>2</v>
      </c>
      <c r="H132" s="73">
        <v>9.09</v>
      </c>
      <c r="I132" s="74" t="s">
        <v>105</v>
      </c>
      <c r="J132" s="74" t="s">
        <v>105</v>
      </c>
      <c r="K132" s="74" t="s">
        <v>105</v>
      </c>
      <c r="L132" s="74" t="s">
        <v>105</v>
      </c>
      <c r="M132" s="74">
        <v>1</v>
      </c>
      <c r="N132" s="74" t="s">
        <v>105</v>
      </c>
      <c r="O132" s="74" t="s">
        <v>105</v>
      </c>
      <c r="P132" s="74" t="s">
        <v>105</v>
      </c>
      <c r="Q132" s="73">
        <v>50</v>
      </c>
      <c r="R132" s="74">
        <v>1</v>
      </c>
      <c r="S132" s="74">
        <v>10</v>
      </c>
      <c r="T132" s="74">
        <v>1</v>
      </c>
      <c r="U132" s="73">
        <v>5.56</v>
      </c>
      <c r="V132" s="74" t="s">
        <v>105</v>
      </c>
      <c r="W132" s="74" t="s">
        <v>105</v>
      </c>
      <c r="X132" s="74" t="s">
        <v>105</v>
      </c>
      <c r="Y132" s="7" t="s">
        <v>105</v>
      </c>
      <c r="AA132" s="3">
        <f t="shared" si="5"/>
        <v>0</v>
      </c>
      <c r="AC132" s="3">
        <f t="shared" si="6"/>
        <v>1</v>
      </c>
    </row>
    <row r="133" spans="1:29" s="4" customFormat="1" ht="33" x14ac:dyDescent="0.25">
      <c r="A133" s="14" t="s">
        <v>299</v>
      </c>
      <c r="B133" s="118" t="s">
        <v>95</v>
      </c>
      <c r="C133" s="38">
        <v>70.131</v>
      </c>
      <c r="D133" s="74">
        <v>46</v>
      </c>
      <c r="E133" s="44">
        <v>47</v>
      </c>
      <c r="F133" s="38">
        <v>0.67</v>
      </c>
      <c r="G133" s="74">
        <v>3</v>
      </c>
      <c r="H133" s="73">
        <v>6.52</v>
      </c>
      <c r="I133" s="74" t="s">
        <v>105</v>
      </c>
      <c r="J133" s="74" t="s">
        <v>105</v>
      </c>
      <c r="K133" s="74" t="s">
        <v>105</v>
      </c>
      <c r="L133" s="74" t="s">
        <v>105</v>
      </c>
      <c r="M133" s="74">
        <v>2</v>
      </c>
      <c r="N133" s="74" t="s">
        <v>105</v>
      </c>
      <c r="O133" s="74" t="s">
        <v>105</v>
      </c>
      <c r="P133" s="74" t="s">
        <v>105</v>
      </c>
      <c r="Q133" s="73">
        <v>66.67</v>
      </c>
      <c r="R133" s="74">
        <v>4</v>
      </c>
      <c r="S133" s="74">
        <v>10</v>
      </c>
      <c r="T133" s="74">
        <v>3</v>
      </c>
      <c r="U133" s="73">
        <v>6.38</v>
      </c>
      <c r="V133" s="74" t="s">
        <v>105</v>
      </c>
      <c r="W133" s="74" t="s">
        <v>105</v>
      </c>
      <c r="X133" s="74" t="s">
        <v>105</v>
      </c>
      <c r="Y133" s="7" t="s">
        <v>105</v>
      </c>
      <c r="AA133" s="3">
        <f t="shared" si="5"/>
        <v>1</v>
      </c>
      <c r="AC133" s="3">
        <f t="shared" si="6"/>
        <v>1</v>
      </c>
    </row>
    <row r="134" spans="1:29" s="4" customFormat="1" ht="33" x14ac:dyDescent="0.25">
      <c r="A134" s="14" t="s">
        <v>340</v>
      </c>
      <c r="B134" s="118" t="s">
        <v>96</v>
      </c>
      <c r="C134" s="38">
        <v>24.882000000000001</v>
      </c>
      <c r="D134" s="74">
        <v>24</v>
      </c>
      <c r="E134" s="44">
        <v>24</v>
      </c>
      <c r="F134" s="38">
        <v>0.96499999999999997</v>
      </c>
      <c r="G134" s="74">
        <v>2</v>
      </c>
      <c r="H134" s="73">
        <v>8.33</v>
      </c>
      <c r="I134" s="74" t="s">
        <v>105</v>
      </c>
      <c r="J134" s="74" t="s">
        <v>105</v>
      </c>
      <c r="K134" s="74" t="s">
        <v>105</v>
      </c>
      <c r="L134" s="74" t="s">
        <v>105</v>
      </c>
      <c r="M134" s="74">
        <v>0</v>
      </c>
      <c r="N134" s="74" t="s">
        <v>105</v>
      </c>
      <c r="O134" s="74" t="s">
        <v>105</v>
      </c>
      <c r="P134" s="74" t="s">
        <v>105</v>
      </c>
      <c r="Q134" s="73">
        <v>0</v>
      </c>
      <c r="R134" s="74">
        <v>2</v>
      </c>
      <c r="S134" s="74">
        <v>10</v>
      </c>
      <c r="T134" s="74">
        <v>2</v>
      </c>
      <c r="U134" s="73">
        <v>8.33</v>
      </c>
      <c r="V134" s="74" t="s">
        <v>105</v>
      </c>
      <c r="W134" s="74" t="s">
        <v>105</v>
      </c>
      <c r="X134" s="74" t="s">
        <v>105</v>
      </c>
      <c r="Y134" s="7" t="s">
        <v>105</v>
      </c>
      <c r="AA134" s="3">
        <f t="shared" si="5"/>
        <v>0</v>
      </c>
      <c r="AC134" s="3">
        <f t="shared" si="6"/>
        <v>2</v>
      </c>
    </row>
    <row r="135" spans="1:29" s="4" customFormat="1" ht="33.75" thickBot="1" x14ac:dyDescent="0.3">
      <c r="A135" s="15" t="s">
        <v>341</v>
      </c>
      <c r="B135" s="119" t="s">
        <v>97</v>
      </c>
      <c r="C135" s="29">
        <v>17.419</v>
      </c>
      <c r="D135" s="70">
        <v>12</v>
      </c>
      <c r="E135" s="45">
        <v>11</v>
      </c>
      <c r="F135" s="29">
        <v>0.63100000000000001</v>
      </c>
      <c r="G135" s="70">
        <v>1</v>
      </c>
      <c r="H135" s="60">
        <v>8.33</v>
      </c>
      <c r="I135" s="70" t="s">
        <v>105</v>
      </c>
      <c r="J135" s="70" t="s">
        <v>105</v>
      </c>
      <c r="K135" s="70" t="s">
        <v>105</v>
      </c>
      <c r="L135" s="70" t="s">
        <v>105</v>
      </c>
      <c r="M135" s="70">
        <v>1</v>
      </c>
      <c r="N135" s="70" t="s">
        <v>105</v>
      </c>
      <c r="O135" s="70" t="s">
        <v>105</v>
      </c>
      <c r="P135" s="70" t="s">
        <v>105</v>
      </c>
      <c r="Q135" s="60">
        <v>100</v>
      </c>
      <c r="R135" s="70">
        <v>1</v>
      </c>
      <c r="S135" s="70">
        <v>10</v>
      </c>
      <c r="T135" s="70">
        <v>1</v>
      </c>
      <c r="U135" s="60">
        <v>9.09</v>
      </c>
      <c r="V135" s="70" t="s">
        <v>105</v>
      </c>
      <c r="W135" s="70" t="s">
        <v>105</v>
      </c>
      <c r="X135" s="70" t="s">
        <v>105</v>
      </c>
      <c r="Y135" s="10" t="s">
        <v>105</v>
      </c>
      <c r="AA135" s="3">
        <f t="shared" si="5"/>
        <v>0</v>
      </c>
      <c r="AC135" s="3">
        <f t="shared" si="6"/>
        <v>0</v>
      </c>
    </row>
    <row r="136" spans="1:29" s="18" customFormat="1" ht="16.5" x14ac:dyDescent="0.25">
      <c r="A136" s="34" t="s">
        <v>189</v>
      </c>
      <c r="B136" s="58" t="s">
        <v>194</v>
      </c>
      <c r="C136" s="41"/>
      <c r="D136" s="16"/>
      <c r="E136" s="16"/>
      <c r="F136" s="41"/>
      <c r="G136" s="16"/>
      <c r="H136" s="49"/>
      <c r="I136" s="16"/>
      <c r="J136" s="16"/>
      <c r="K136" s="16"/>
      <c r="L136" s="16"/>
      <c r="M136" s="16"/>
      <c r="N136" s="16"/>
      <c r="O136" s="16"/>
      <c r="P136" s="16"/>
      <c r="Q136" s="49"/>
      <c r="R136" s="16"/>
      <c r="S136" s="16"/>
      <c r="T136" s="16"/>
      <c r="U136" s="49"/>
      <c r="V136" s="16"/>
      <c r="W136" s="16"/>
      <c r="X136" s="16"/>
      <c r="Y136" s="19"/>
      <c r="AA136" s="3">
        <f t="shared" si="5"/>
        <v>0</v>
      </c>
      <c r="AB136" s="4"/>
      <c r="AC136" s="3">
        <f t="shared" si="6"/>
        <v>0</v>
      </c>
    </row>
    <row r="137" spans="1:29" s="4" customFormat="1" ht="132" x14ac:dyDescent="0.25">
      <c r="A137" s="14" t="s">
        <v>300</v>
      </c>
      <c r="B137" s="118" t="s">
        <v>98</v>
      </c>
      <c r="C137" s="38">
        <v>66.986999999999995</v>
      </c>
      <c r="D137" s="74">
        <v>64</v>
      </c>
      <c r="E137" s="75">
        <v>64</v>
      </c>
      <c r="F137" s="38">
        <v>0.95499999999999996</v>
      </c>
      <c r="G137" s="74">
        <v>6</v>
      </c>
      <c r="H137" s="73">
        <v>9.3800000000000008</v>
      </c>
      <c r="I137" s="74" t="s">
        <v>105</v>
      </c>
      <c r="J137" s="74" t="s">
        <v>105</v>
      </c>
      <c r="K137" s="74" t="s">
        <v>105</v>
      </c>
      <c r="L137" s="74" t="s">
        <v>105</v>
      </c>
      <c r="M137" s="74">
        <v>0</v>
      </c>
      <c r="N137" s="74" t="s">
        <v>105</v>
      </c>
      <c r="O137" s="74" t="s">
        <v>105</v>
      </c>
      <c r="P137" s="74" t="s">
        <v>105</v>
      </c>
      <c r="Q137" s="73">
        <v>0</v>
      </c>
      <c r="R137" s="74">
        <v>6</v>
      </c>
      <c r="S137" s="74">
        <v>10</v>
      </c>
      <c r="T137" s="74">
        <v>6</v>
      </c>
      <c r="U137" s="73">
        <v>9.3800000000000008</v>
      </c>
      <c r="V137" s="74" t="s">
        <v>105</v>
      </c>
      <c r="W137" s="74" t="s">
        <v>105</v>
      </c>
      <c r="X137" s="74" t="s">
        <v>105</v>
      </c>
      <c r="Y137" s="7" t="s">
        <v>105</v>
      </c>
      <c r="AA137" s="3">
        <f t="shared" si="5"/>
        <v>0</v>
      </c>
      <c r="AC137" s="3">
        <f t="shared" si="6"/>
        <v>6</v>
      </c>
    </row>
    <row r="138" spans="1:29" s="4" customFormat="1" ht="118.5" customHeight="1" x14ac:dyDescent="0.25">
      <c r="A138" s="14" t="s">
        <v>301</v>
      </c>
      <c r="B138" s="118" t="s">
        <v>387</v>
      </c>
      <c r="C138" s="38">
        <v>30.469000000000001</v>
      </c>
      <c r="D138" s="74">
        <v>37</v>
      </c>
      <c r="E138" s="75">
        <v>42</v>
      </c>
      <c r="F138" s="38">
        <v>1.3779999999999999</v>
      </c>
      <c r="G138" s="74">
        <v>3</v>
      </c>
      <c r="H138" s="73">
        <v>8.11</v>
      </c>
      <c r="I138" s="74" t="s">
        <v>105</v>
      </c>
      <c r="J138" s="74" t="s">
        <v>105</v>
      </c>
      <c r="K138" s="74" t="s">
        <v>105</v>
      </c>
      <c r="L138" s="74" t="s">
        <v>105</v>
      </c>
      <c r="M138" s="74">
        <v>0</v>
      </c>
      <c r="N138" s="74" t="s">
        <v>105</v>
      </c>
      <c r="O138" s="74" t="s">
        <v>105</v>
      </c>
      <c r="P138" s="74" t="s">
        <v>105</v>
      </c>
      <c r="Q138" s="73">
        <v>0</v>
      </c>
      <c r="R138" s="74">
        <v>4</v>
      </c>
      <c r="S138" s="74">
        <v>10</v>
      </c>
      <c r="T138" s="74">
        <v>4</v>
      </c>
      <c r="U138" s="73">
        <v>9.52</v>
      </c>
      <c r="V138" s="74" t="s">
        <v>105</v>
      </c>
      <c r="W138" s="74" t="s">
        <v>105</v>
      </c>
      <c r="X138" s="74" t="s">
        <v>105</v>
      </c>
      <c r="Y138" s="7" t="s">
        <v>105</v>
      </c>
      <c r="AA138" s="3">
        <f t="shared" si="5"/>
        <v>0</v>
      </c>
      <c r="AC138" s="3">
        <f t="shared" si="6"/>
        <v>3</v>
      </c>
    </row>
    <row r="139" spans="1:29" s="4" customFormat="1" ht="82.5" x14ac:dyDescent="0.25">
      <c r="A139" s="14" t="s">
        <v>302</v>
      </c>
      <c r="B139" s="118" t="s">
        <v>342</v>
      </c>
      <c r="C139" s="38">
        <v>52.311999999999998</v>
      </c>
      <c r="D139" s="74">
        <v>32</v>
      </c>
      <c r="E139" s="75">
        <v>32</v>
      </c>
      <c r="F139" s="38">
        <v>0.61199999999999999</v>
      </c>
      <c r="G139" s="74">
        <v>2</v>
      </c>
      <c r="H139" s="73">
        <v>6.25</v>
      </c>
      <c r="I139" s="74" t="s">
        <v>105</v>
      </c>
      <c r="J139" s="74" t="s">
        <v>105</v>
      </c>
      <c r="K139" s="74" t="s">
        <v>105</v>
      </c>
      <c r="L139" s="74" t="s">
        <v>105</v>
      </c>
      <c r="M139" s="74">
        <v>0</v>
      </c>
      <c r="N139" s="74" t="s">
        <v>105</v>
      </c>
      <c r="O139" s="74" t="s">
        <v>105</v>
      </c>
      <c r="P139" s="74" t="s">
        <v>105</v>
      </c>
      <c r="Q139" s="73">
        <v>0</v>
      </c>
      <c r="R139" s="74">
        <v>3</v>
      </c>
      <c r="S139" s="74">
        <v>10</v>
      </c>
      <c r="T139" s="74">
        <v>2</v>
      </c>
      <c r="U139" s="73">
        <v>6.25</v>
      </c>
      <c r="V139" s="74" t="s">
        <v>105</v>
      </c>
      <c r="W139" s="74" t="s">
        <v>105</v>
      </c>
      <c r="X139" s="74" t="s">
        <v>105</v>
      </c>
      <c r="Y139" s="7" t="s">
        <v>105</v>
      </c>
      <c r="AA139" s="3">
        <f t="shared" si="5"/>
        <v>1</v>
      </c>
      <c r="AC139" s="3">
        <f t="shared" si="6"/>
        <v>2</v>
      </c>
    </row>
    <row r="140" spans="1:29" s="4" customFormat="1" ht="137.25" customHeight="1" x14ac:dyDescent="0.25">
      <c r="A140" s="14" t="s">
        <v>303</v>
      </c>
      <c r="B140" s="118" t="s">
        <v>351</v>
      </c>
      <c r="C140" s="38">
        <v>95.302999999999997</v>
      </c>
      <c r="D140" s="74">
        <v>23</v>
      </c>
      <c r="E140" s="75">
        <v>23</v>
      </c>
      <c r="F140" s="38">
        <v>0.24099999999999999</v>
      </c>
      <c r="G140" s="74">
        <v>2</v>
      </c>
      <c r="H140" s="73">
        <v>8.6999999999999993</v>
      </c>
      <c r="I140" s="74" t="s">
        <v>105</v>
      </c>
      <c r="J140" s="74" t="s">
        <v>105</v>
      </c>
      <c r="K140" s="74" t="s">
        <v>105</v>
      </c>
      <c r="L140" s="74" t="s">
        <v>105</v>
      </c>
      <c r="M140" s="74">
        <v>0</v>
      </c>
      <c r="N140" s="74" t="s">
        <v>105</v>
      </c>
      <c r="O140" s="74" t="s">
        <v>105</v>
      </c>
      <c r="P140" s="74" t="s">
        <v>105</v>
      </c>
      <c r="Q140" s="73">
        <v>0</v>
      </c>
      <c r="R140" s="74">
        <v>2</v>
      </c>
      <c r="S140" s="74">
        <v>10</v>
      </c>
      <c r="T140" s="74">
        <v>2</v>
      </c>
      <c r="U140" s="73">
        <v>8.6999999999999993</v>
      </c>
      <c r="V140" s="74" t="s">
        <v>105</v>
      </c>
      <c r="W140" s="74" t="s">
        <v>105</v>
      </c>
      <c r="X140" s="74" t="s">
        <v>105</v>
      </c>
      <c r="Y140" s="7" t="s">
        <v>105</v>
      </c>
      <c r="AA140" s="3">
        <f t="shared" si="5"/>
        <v>0</v>
      </c>
      <c r="AC140" s="3">
        <f t="shared" si="6"/>
        <v>2</v>
      </c>
    </row>
    <row r="141" spans="1:29" s="4" customFormat="1" ht="123" customHeight="1" x14ac:dyDescent="0.25">
      <c r="A141" s="14" t="s">
        <v>304</v>
      </c>
      <c r="B141" s="118" t="s">
        <v>352</v>
      </c>
      <c r="C141" s="38">
        <v>134.08799999999999</v>
      </c>
      <c r="D141" s="74">
        <v>56</v>
      </c>
      <c r="E141" s="75">
        <v>46</v>
      </c>
      <c r="F141" s="38">
        <v>0.34300000000000003</v>
      </c>
      <c r="G141" s="74">
        <v>5</v>
      </c>
      <c r="H141" s="73">
        <v>8.93</v>
      </c>
      <c r="I141" s="74" t="s">
        <v>105</v>
      </c>
      <c r="J141" s="74" t="s">
        <v>105</v>
      </c>
      <c r="K141" s="74" t="s">
        <v>105</v>
      </c>
      <c r="L141" s="74" t="s">
        <v>105</v>
      </c>
      <c r="M141" s="74">
        <v>1</v>
      </c>
      <c r="N141" s="74" t="s">
        <v>105</v>
      </c>
      <c r="O141" s="74" t="s">
        <v>105</v>
      </c>
      <c r="P141" s="74" t="s">
        <v>105</v>
      </c>
      <c r="Q141" s="73">
        <v>20</v>
      </c>
      <c r="R141" s="74">
        <v>4</v>
      </c>
      <c r="S141" s="74">
        <v>10</v>
      </c>
      <c r="T141" s="74">
        <v>4</v>
      </c>
      <c r="U141" s="73">
        <v>8.6999999999999993</v>
      </c>
      <c r="V141" s="74" t="s">
        <v>105</v>
      </c>
      <c r="W141" s="74" t="s">
        <v>105</v>
      </c>
      <c r="X141" s="74" t="s">
        <v>105</v>
      </c>
      <c r="Y141" s="7" t="s">
        <v>105</v>
      </c>
      <c r="AA141" s="3">
        <f t="shared" si="5"/>
        <v>0</v>
      </c>
      <c r="AC141" s="3">
        <f t="shared" si="6"/>
        <v>4</v>
      </c>
    </row>
    <row r="142" spans="1:29" s="4" customFormat="1" ht="66.75" thickBot="1" x14ac:dyDescent="0.3">
      <c r="A142" s="15" t="s">
        <v>368</v>
      </c>
      <c r="B142" s="119" t="s">
        <v>354</v>
      </c>
      <c r="C142" s="29">
        <v>10.81</v>
      </c>
      <c r="D142" s="70">
        <v>30</v>
      </c>
      <c r="E142" s="8">
        <v>36</v>
      </c>
      <c r="F142" s="29">
        <v>3.33</v>
      </c>
      <c r="G142" s="70">
        <v>2</v>
      </c>
      <c r="H142" s="60">
        <v>6.67</v>
      </c>
      <c r="I142" s="70" t="s">
        <v>105</v>
      </c>
      <c r="J142" s="70" t="s">
        <v>105</v>
      </c>
      <c r="K142" s="70" t="s">
        <v>105</v>
      </c>
      <c r="L142" s="70" t="s">
        <v>105</v>
      </c>
      <c r="M142" s="70">
        <v>0</v>
      </c>
      <c r="N142" s="70" t="s">
        <v>105</v>
      </c>
      <c r="O142" s="70" t="s">
        <v>105</v>
      </c>
      <c r="P142" s="70" t="s">
        <v>105</v>
      </c>
      <c r="Q142" s="60">
        <v>0</v>
      </c>
      <c r="R142" s="70">
        <v>3</v>
      </c>
      <c r="S142" s="70">
        <v>10</v>
      </c>
      <c r="T142" s="70">
        <v>2</v>
      </c>
      <c r="U142" s="60">
        <v>5.56</v>
      </c>
      <c r="V142" s="70" t="s">
        <v>105</v>
      </c>
      <c r="W142" s="70" t="s">
        <v>105</v>
      </c>
      <c r="X142" s="70" t="s">
        <v>105</v>
      </c>
      <c r="Y142" s="10" t="s">
        <v>105</v>
      </c>
      <c r="AA142" s="3">
        <f t="shared" si="5"/>
        <v>1</v>
      </c>
      <c r="AC142" s="3">
        <f t="shared" si="6"/>
        <v>2</v>
      </c>
    </row>
    <row r="143" spans="1:29" ht="32.25" customHeight="1" thickBot="1" x14ac:dyDescent="0.3">
      <c r="A143" s="160" t="s">
        <v>435</v>
      </c>
      <c r="B143" s="161"/>
      <c r="C143" s="91">
        <v>8772.4830000000002</v>
      </c>
      <c r="D143" s="92">
        <v>3941</v>
      </c>
      <c r="E143" s="92">
        <v>3987</v>
      </c>
      <c r="F143" s="96" t="s">
        <v>105</v>
      </c>
      <c r="G143" s="92">
        <v>317</v>
      </c>
      <c r="H143" s="96" t="s">
        <v>105</v>
      </c>
      <c r="I143" s="96" t="s">
        <v>105</v>
      </c>
      <c r="J143" s="96" t="s">
        <v>105</v>
      </c>
      <c r="K143" s="96" t="s">
        <v>105</v>
      </c>
      <c r="L143" s="96" t="s">
        <v>105</v>
      </c>
      <c r="M143" s="96">
        <v>101</v>
      </c>
      <c r="N143" s="96" t="s">
        <v>105</v>
      </c>
      <c r="O143" s="96" t="s">
        <v>105</v>
      </c>
      <c r="P143" s="96" t="s">
        <v>105</v>
      </c>
      <c r="Q143" s="96" t="s">
        <v>105</v>
      </c>
      <c r="R143" s="96">
        <v>359</v>
      </c>
      <c r="S143" s="96" t="s">
        <v>105</v>
      </c>
      <c r="T143" s="96">
        <v>323</v>
      </c>
      <c r="U143" s="96" t="s">
        <v>105</v>
      </c>
      <c r="V143" s="96" t="s">
        <v>105</v>
      </c>
      <c r="W143" s="96" t="s">
        <v>105</v>
      </c>
      <c r="X143" s="96" t="s">
        <v>105</v>
      </c>
      <c r="Y143" s="97" t="s">
        <v>105</v>
      </c>
    </row>
    <row r="144" spans="1:29" ht="33.75" customHeight="1" thickBot="1" x14ac:dyDescent="0.3">
      <c r="A144" s="162" t="s">
        <v>433</v>
      </c>
      <c r="B144" s="163"/>
      <c r="C144" s="39">
        <v>7565.42</v>
      </c>
      <c r="D144" s="48">
        <v>3593</v>
      </c>
      <c r="E144" s="48">
        <v>3639</v>
      </c>
      <c r="F144" s="64" t="s">
        <v>105</v>
      </c>
      <c r="G144" s="48">
        <v>288</v>
      </c>
      <c r="H144" s="64" t="s">
        <v>105</v>
      </c>
      <c r="I144" s="64" t="s">
        <v>105</v>
      </c>
      <c r="J144" s="64" t="s">
        <v>105</v>
      </c>
      <c r="K144" s="64" t="s">
        <v>105</v>
      </c>
      <c r="L144" s="64" t="s">
        <v>105</v>
      </c>
      <c r="M144" s="48">
        <v>97</v>
      </c>
      <c r="N144" s="64" t="s">
        <v>105</v>
      </c>
      <c r="O144" s="64" t="s">
        <v>105</v>
      </c>
      <c r="P144" s="64" t="s">
        <v>105</v>
      </c>
      <c r="Q144" s="64" t="s">
        <v>105</v>
      </c>
      <c r="R144" s="48">
        <v>330</v>
      </c>
      <c r="S144" s="64" t="s">
        <v>105</v>
      </c>
      <c r="T144" s="48">
        <v>294</v>
      </c>
      <c r="U144" s="64" t="s">
        <v>105</v>
      </c>
      <c r="V144" s="64" t="s">
        <v>105</v>
      </c>
      <c r="W144" s="64" t="s">
        <v>105</v>
      </c>
      <c r="X144" s="64" t="s">
        <v>105</v>
      </c>
      <c r="Y144" s="9" t="s">
        <v>105</v>
      </c>
    </row>
    <row r="145" spans="1:25" ht="38.25" customHeight="1" thickBot="1" x14ac:dyDescent="0.3">
      <c r="A145" s="162" t="s">
        <v>434</v>
      </c>
      <c r="B145" s="163"/>
      <c r="C145" s="39">
        <v>1207.0630000000001</v>
      </c>
      <c r="D145" s="48">
        <v>348</v>
      </c>
      <c r="E145" s="48">
        <v>348</v>
      </c>
      <c r="F145" s="64" t="s">
        <v>105</v>
      </c>
      <c r="G145" s="48">
        <v>29</v>
      </c>
      <c r="H145" s="64" t="s">
        <v>105</v>
      </c>
      <c r="I145" s="64" t="s">
        <v>105</v>
      </c>
      <c r="J145" s="64" t="s">
        <v>105</v>
      </c>
      <c r="K145" s="64" t="s">
        <v>105</v>
      </c>
      <c r="L145" s="64" t="s">
        <v>105</v>
      </c>
      <c r="M145" s="48">
        <v>4</v>
      </c>
      <c r="N145" s="64" t="s">
        <v>105</v>
      </c>
      <c r="O145" s="64" t="s">
        <v>105</v>
      </c>
      <c r="P145" s="64" t="s">
        <v>105</v>
      </c>
      <c r="Q145" s="64" t="s">
        <v>105</v>
      </c>
      <c r="R145" s="48">
        <v>29</v>
      </c>
      <c r="S145" s="64" t="s">
        <v>105</v>
      </c>
      <c r="T145" s="48">
        <v>29</v>
      </c>
      <c r="U145" s="64" t="s">
        <v>105</v>
      </c>
      <c r="V145" s="64" t="s">
        <v>105</v>
      </c>
      <c r="W145" s="64" t="s">
        <v>105</v>
      </c>
      <c r="X145" s="64" t="s">
        <v>105</v>
      </c>
      <c r="Y145" s="9" t="s">
        <v>105</v>
      </c>
    </row>
    <row r="147" spans="1:25" ht="106.5" customHeight="1" x14ac:dyDescent="0.25">
      <c r="A147" s="178" t="s">
        <v>401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79"/>
      <c r="Y147" s="179"/>
    </row>
    <row r="148" spans="1:25" ht="65.25" customHeight="1" x14ac:dyDescent="0.25">
      <c r="A148" s="177" t="s">
        <v>429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</row>
    <row r="151" spans="1:25" x14ac:dyDescent="0.25">
      <c r="E151" s="11" t="s">
        <v>108</v>
      </c>
      <c r="G151" s="11" t="s">
        <v>108</v>
      </c>
    </row>
    <row r="153" spans="1:25" x14ac:dyDescent="0.25">
      <c r="O153" s="11" t="s">
        <v>108</v>
      </c>
    </row>
    <row r="154" spans="1:25" x14ac:dyDescent="0.25">
      <c r="B154" s="11" t="s">
        <v>108</v>
      </c>
    </row>
    <row r="155" spans="1:25" x14ac:dyDescent="0.25">
      <c r="J155" s="11" t="s">
        <v>108</v>
      </c>
      <c r="O155" s="11" t="s">
        <v>108</v>
      </c>
    </row>
  </sheetData>
  <mergeCells count="40">
    <mergeCell ref="A148:Y148"/>
    <mergeCell ref="A147:Y147"/>
    <mergeCell ref="A143:B143"/>
    <mergeCell ref="V8:V10"/>
    <mergeCell ref="Y9:Y10"/>
    <mergeCell ref="T8:T10"/>
    <mergeCell ref="J8:L8"/>
    <mergeCell ref="N8:P8"/>
    <mergeCell ref="Q8:Q10"/>
    <mergeCell ref="U8:U10"/>
    <mergeCell ref="N9:O9"/>
    <mergeCell ref="P9:P10"/>
    <mergeCell ref="S8:S10"/>
    <mergeCell ref="R8:R10"/>
    <mergeCell ref="D8:D10"/>
    <mergeCell ref="E8:E10"/>
    <mergeCell ref="A2:Y2"/>
    <mergeCell ref="A3:Y3"/>
    <mergeCell ref="A4:Y4"/>
    <mergeCell ref="A6:A10"/>
    <mergeCell ref="B6:B10"/>
    <mergeCell ref="C6:C10"/>
    <mergeCell ref="D6:E7"/>
    <mergeCell ref="F6:F10"/>
    <mergeCell ref="G6:Q6"/>
    <mergeCell ref="R6:Y6"/>
    <mergeCell ref="G7:L7"/>
    <mergeCell ref="M7:Q7"/>
    <mergeCell ref="R7:S7"/>
    <mergeCell ref="T7:Y7"/>
    <mergeCell ref="W8:Y8"/>
    <mergeCell ref="W9:X9"/>
    <mergeCell ref="A144:B144"/>
    <mergeCell ref="A145:B145"/>
    <mergeCell ref="H8:H10"/>
    <mergeCell ref="M8:M10"/>
    <mergeCell ref="G8:G10"/>
    <mergeCell ref="I8:I10"/>
    <mergeCell ref="J9:K9"/>
    <mergeCell ref="L9:L10"/>
  </mergeCells>
  <conditionalFormatting sqref="AA10:AA142 AC13:AC142">
    <cfRule type="cellIs" dxfId="1" priority="212" operator="lessThan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47" orientation="landscape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9"/>
  <sheetViews>
    <sheetView zoomScale="70" zoomScaleNormal="70" workbookViewId="0">
      <selection activeCell="A2" sqref="A2:Y2"/>
    </sheetView>
  </sheetViews>
  <sheetFormatPr defaultRowHeight="15" x14ac:dyDescent="0.25"/>
  <cols>
    <col min="1" max="1" width="7.85546875" style="11" customWidth="1"/>
    <col min="2" max="2" width="35.5703125" style="11" customWidth="1"/>
    <col min="3" max="3" width="15.7109375" style="11" customWidth="1"/>
    <col min="4" max="5" width="9.140625" style="11"/>
    <col min="6" max="6" width="18.140625" style="11" customWidth="1"/>
    <col min="7" max="7" width="9.140625" style="11"/>
    <col min="8" max="8" width="10.140625" style="11" customWidth="1"/>
    <col min="9" max="9" width="14.85546875" style="11" customWidth="1"/>
    <col min="10" max="10" width="9.140625" style="11"/>
    <col min="11" max="11" width="11.7109375" style="11" customWidth="1"/>
    <col min="12" max="16" width="9.140625" style="11"/>
    <col min="17" max="17" width="10.7109375" style="11" customWidth="1"/>
    <col min="18" max="18" width="9.140625" style="11"/>
    <col min="19" max="19" width="9.5703125" style="11" customWidth="1"/>
    <col min="20" max="20" width="9.140625" style="11"/>
    <col min="21" max="21" width="10.140625" style="11" bestFit="1" customWidth="1"/>
    <col min="22" max="22" width="10.140625" style="11" customWidth="1"/>
    <col min="23" max="23" width="9.140625" style="11"/>
    <col min="24" max="24" width="12.42578125" style="11" customWidth="1"/>
    <col min="25" max="26" width="9.140625" style="11"/>
    <col min="27" max="28" width="9.140625" style="11" hidden="1" customWidth="1"/>
    <col min="29" max="29" width="14.7109375" style="11" hidden="1" customWidth="1"/>
    <col min="30" max="16384" width="9.140625" style="11"/>
  </cols>
  <sheetData>
    <row r="1" spans="1:34" ht="18.75" x14ac:dyDescent="0.25">
      <c r="Y1" s="107" t="s">
        <v>454</v>
      </c>
    </row>
    <row r="2" spans="1:34" ht="48" customHeight="1" x14ac:dyDescent="0.25">
      <c r="A2" s="188" t="s">
        <v>456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34" ht="22.5" customHeight="1" x14ac:dyDescent="0.25">
      <c r="A3" s="180" t="s">
        <v>25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34" ht="18.75" x14ac:dyDescent="0.3">
      <c r="A4" s="181" t="s">
        <v>27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</row>
    <row r="5" spans="1:34" ht="15.75" thickBot="1" x14ac:dyDescent="0.3"/>
    <row r="6" spans="1:34" ht="54" customHeight="1" x14ac:dyDescent="0.25">
      <c r="A6" s="171" t="s">
        <v>0</v>
      </c>
      <c r="B6" s="174" t="s">
        <v>15</v>
      </c>
      <c r="C6" s="174" t="s">
        <v>388</v>
      </c>
      <c r="D6" s="174" t="s">
        <v>16</v>
      </c>
      <c r="E6" s="174"/>
      <c r="F6" s="174" t="s">
        <v>389</v>
      </c>
      <c r="G6" s="174" t="s">
        <v>2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 t="s">
        <v>3</v>
      </c>
      <c r="S6" s="174"/>
      <c r="T6" s="174"/>
      <c r="U6" s="174"/>
      <c r="V6" s="174"/>
      <c r="W6" s="174"/>
      <c r="X6" s="174"/>
      <c r="Y6" s="176"/>
      <c r="AF6" s="11" t="s">
        <v>108</v>
      </c>
    </row>
    <row r="7" spans="1:34" ht="65.25" customHeight="1" x14ac:dyDescent="0.25">
      <c r="A7" s="172"/>
      <c r="B7" s="157"/>
      <c r="C7" s="157"/>
      <c r="D7" s="157"/>
      <c r="E7" s="157"/>
      <c r="F7" s="157"/>
      <c r="G7" s="157" t="s">
        <v>17</v>
      </c>
      <c r="H7" s="157"/>
      <c r="I7" s="157"/>
      <c r="J7" s="157"/>
      <c r="K7" s="157"/>
      <c r="L7" s="157"/>
      <c r="M7" s="157" t="s">
        <v>18</v>
      </c>
      <c r="N7" s="157"/>
      <c r="O7" s="157"/>
      <c r="P7" s="157"/>
      <c r="Q7" s="157"/>
      <c r="R7" s="157" t="s">
        <v>19</v>
      </c>
      <c r="S7" s="157"/>
      <c r="T7" s="157" t="s">
        <v>20</v>
      </c>
      <c r="U7" s="157"/>
      <c r="V7" s="157"/>
      <c r="W7" s="157"/>
      <c r="X7" s="157"/>
      <c r="Y7" s="175"/>
    </row>
    <row r="8" spans="1:34" ht="27.75" customHeight="1" x14ac:dyDescent="0.25">
      <c r="A8" s="172"/>
      <c r="B8" s="157"/>
      <c r="C8" s="157"/>
      <c r="D8" s="157" t="s">
        <v>395</v>
      </c>
      <c r="E8" s="157" t="s">
        <v>409</v>
      </c>
      <c r="F8" s="157"/>
      <c r="G8" s="157" t="s">
        <v>9</v>
      </c>
      <c r="H8" s="157" t="s">
        <v>346</v>
      </c>
      <c r="I8" s="157" t="s">
        <v>119</v>
      </c>
      <c r="J8" s="157" t="s">
        <v>21</v>
      </c>
      <c r="K8" s="157"/>
      <c r="L8" s="157"/>
      <c r="M8" s="157" t="s">
        <v>9</v>
      </c>
      <c r="N8" s="157" t="s">
        <v>12</v>
      </c>
      <c r="O8" s="157"/>
      <c r="P8" s="157"/>
      <c r="Q8" s="157" t="s">
        <v>22</v>
      </c>
      <c r="R8" s="157" t="s">
        <v>9</v>
      </c>
      <c r="S8" s="157" t="s">
        <v>346</v>
      </c>
      <c r="T8" s="157" t="s">
        <v>9</v>
      </c>
      <c r="U8" s="157" t="s">
        <v>346</v>
      </c>
      <c r="V8" s="157" t="s">
        <v>121</v>
      </c>
      <c r="W8" s="157" t="s">
        <v>12</v>
      </c>
      <c r="X8" s="157"/>
      <c r="Y8" s="175"/>
    </row>
    <row r="9" spans="1:34" ht="58.5" customHeight="1" x14ac:dyDescent="0.25">
      <c r="A9" s="172"/>
      <c r="B9" s="157"/>
      <c r="C9" s="157"/>
      <c r="D9" s="157"/>
      <c r="E9" s="157"/>
      <c r="F9" s="157"/>
      <c r="G9" s="157"/>
      <c r="H9" s="157"/>
      <c r="I9" s="157"/>
      <c r="J9" s="157" t="s">
        <v>13</v>
      </c>
      <c r="K9" s="157"/>
      <c r="L9" s="157" t="s">
        <v>14</v>
      </c>
      <c r="M9" s="157"/>
      <c r="N9" s="157" t="s">
        <v>13</v>
      </c>
      <c r="O9" s="157"/>
      <c r="P9" s="157" t="s">
        <v>14</v>
      </c>
      <c r="Q9" s="157"/>
      <c r="R9" s="157"/>
      <c r="S9" s="157"/>
      <c r="T9" s="157"/>
      <c r="U9" s="157"/>
      <c r="V9" s="157"/>
      <c r="W9" s="157" t="s">
        <v>13</v>
      </c>
      <c r="X9" s="157"/>
      <c r="Y9" s="175" t="s">
        <v>14</v>
      </c>
    </row>
    <row r="10" spans="1:34" ht="178.5" customHeight="1" thickBot="1" x14ac:dyDescent="0.3">
      <c r="A10" s="185"/>
      <c r="B10" s="183"/>
      <c r="C10" s="183"/>
      <c r="D10" s="183"/>
      <c r="E10" s="183"/>
      <c r="F10" s="183"/>
      <c r="G10" s="183"/>
      <c r="H10" s="183"/>
      <c r="I10" s="183"/>
      <c r="J10" s="155" t="s">
        <v>23</v>
      </c>
      <c r="K10" s="155" t="s">
        <v>347</v>
      </c>
      <c r="L10" s="183"/>
      <c r="M10" s="183"/>
      <c r="N10" s="155" t="s">
        <v>23</v>
      </c>
      <c r="O10" s="155" t="s">
        <v>24</v>
      </c>
      <c r="P10" s="183"/>
      <c r="Q10" s="183"/>
      <c r="R10" s="183"/>
      <c r="S10" s="183"/>
      <c r="T10" s="183"/>
      <c r="U10" s="183"/>
      <c r="V10" s="183"/>
      <c r="W10" s="155" t="s">
        <v>23</v>
      </c>
      <c r="X10" s="155" t="s">
        <v>347</v>
      </c>
      <c r="Y10" s="184"/>
      <c r="AA10" s="112" t="s">
        <v>107</v>
      </c>
      <c r="AB10" s="126"/>
      <c r="AC10" s="112" t="s">
        <v>109</v>
      </c>
    </row>
    <row r="11" spans="1:34" ht="17.25" thickBot="1" x14ac:dyDescent="0.3">
      <c r="A11" s="151">
        <v>1</v>
      </c>
      <c r="B11" s="105">
        <f>A11+1</f>
        <v>2</v>
      </c>
      <c r="C11" s="105">
        <f t="shared" ref="C11:Y11" si="0">B11+1</f>
        <v>3</v>
      </c>
      <c r="D11" s="105">
        <f t="shared" si="0"/>
        <v>4</v>
      </c>
      <c r="E11" s="105">
        <f t="shared" si="0"/>
        <v>5</v>
      </c>
      <c r="F11" s="105">
        <f t="shared" si="0"/>
        <v>6</v>
      </c>
      <c r="G11" s="105">
        <f t="shared" si="0"/>
        <v>7</v>
      </c>
      <c r="H11" s="105">
        <f t="shared" si="0"/>
        <v>8</v>
      </c>
      <c r="I11" s="105">
        <f t="shared" si="0"/>
        <v>9</v>
      </c>
      <c r="J11" s="105">
        <f t="shared" si="0"/>
        <v>10</v>
      </c>
      <c r="K11" s="105">
        <f t="shared" si="0"/>
        <v>11</v>
      </c>
      <c r="L11" s="105">
        <f t="shared" si="0"/>
        <v>12</v>
      </c>
      <c r="M11" s="105">
        <f t="shared" si="0"/>
        <v>13</v>
      </c>
      <c r="N11" s="105">
        <f t="shared" si="0"/>
        <v>14</v>
      </c>
      <c r="O11" s="105">
        <f t="shared" si="0"/>
        <v>15</v>
      </c>
      <c r="P11" s="105">
        <f t="shared" si="0"/>
        <v>16</v>
      </c>
      <c r="Q11" s="105">
        <f t="shared" si="0"/>
        <v>17</v>
      </c>
      <c r="R11" s="105">
        <f t="shared" si="0"/>
        <v>18</v>
      </c>
      <c r="S11" s="105">
        <f t="shared" si="0"/>
        <v>19</v>
      </c>
      <c r="T11" s="105">
        <f t="shared" si="0"/>
        <v>20</v>
      </c>
      <c r="U11" s="105">
        <f t="shared" si="0"/>
        <v>21</v>
      </c>
      <c r="V11" s="105">
        <f t="shared" si="0"/>
        <v>22</v>
      </c>
      <c r="W11" s="105">
        <f t="shared" si="0"/>
        <v>23</v>
      </c>
      <c r="X11" s="105">
        <f t="shared" si="0"/>
        <v>24</v>
      </c>
      <c r="Y11" s="148">
        <f t="shared" si="0"/>
        <v>25</v>
      </c>
    </row>
    <row r="12" spans="1:34" s="42" customFormat="1" ht="16.5" x14ac:dyDescent="0.25">
      <c r="A12" s="150" t="s">
        <v>335</v>
      </c>
      <c r="B12" s="128" t="s">
        <v>122</v>
      </c>
      <c r="C12" s="20"/>
      <c r="D12" s="20"/>
      <c r="E12" s="20"/>
      <c r="F12" s="20" t="s">
        <v>108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63"/>
    </row>
    <row r="13" spans="1:34" s="4" customFormat="1" ht="50.25" thickBot="1" x14ac:dyDescent="0.3">
      <c r="A13" s="15" t="s">
        <v>123</v>
      </c>
      <c r="B13" s="119" t="s">
        <v>348</v>
      </c>
      <c r="C13" s="29">
        <v>25.231000000000002</v>
      </c>
      <c r="D13" s="70">
        <v>20</v>
      </c>
      <c r="E13" s="70">
        <v>30</v>
      </c>
      <c r="F13" s="29">
        <v>1.1890000000000001</v>
      </c>
      <c r="G13" s="70">
        <v>1</v>
      </c>
      <c r="H13" s="60">
        <v>5</v>
      </c>
      <c r="I13" s="70" t="s">
        <v>105</v>
      </c>
      <c r="J13" s="70" t="s">
        <v>105</v>
      </c>
      <c r="K13" s="70" t="s">
        <v>105</v>
      </c>
      <c r="L13" s="70" t="s">
        <v>105</v>
      </c>
      <c r="M13" s="70">
        <v>0</v>
      </c>
      <c r="N13" s="70" t="s">
        <v>105</v>
      </c>
      <c r="O13" s="70" t="s">
        <v>105</v>
      </c>
      <c r="P13" s="70" t="s">
        <v>105</v>
      </c>
      <c r="Q13" s="60">
        <v>0</v>
      </c>
      <c r="R13" s="70">
        <v>1</v>
      </c>
      <c r="S13" s="70">
        <v>5</v>
      </c>
      <c r="T13" s="70">
        <v>1</v>
      </c>
      <c r="U13" s="60">
        <v>3.33</v>
      </c>
      <c r="V13" s="70" t="s">
        <v>105</v>
      </c>
      <c r="W13" s="70" t="s">
        <v>105</v>
      </c>
      <c r="X13" s="70" t="s">
        <v>105</v>
      </c>
      <c r="Y13" s="10" t="s">
        <v>105</v>
      </c>
      <c r="AA13" s="3">
        <f>R13-T13</f>
        <v>0</v>
      </c>
      <c r="AC13" s="5">
        <f>G13-M13</f>
        <v>1</v>
      </c>
    </row>
    <row r="14" spans="1:34" s="18" customFormat="1" ht="16.5" x14ac:dyDescent="0.25">
      <c r="A14" s="34" t="s">
        <v>126</v>
      </c>
      <c r="B14" s="130" t="s">
        <v>378</v>
      </c>
      <c r="C14" s="41"/>
      <c r="D14" s="16"/>
      <c r="E14" s="16"/>
      <c r="F14" s="41"/>
      <c r="G14" s="16"/>
      <c r="H14" s="49"/>
      <c r="I14" s="16"/>
      <c r="J14" s="16"/>
      <c r="K14" s="16"/>
      <c r="L14" s="16"/>
      <c r="M14" s="16"/>
      <c r="N14" s="16"/>
      <c r="O14" s="16"/>
      <c r="P14" s="16"/>
      <c r="Q14" s="49"/>
      <c r="R14" s="16"/>
      <c r="S14" s="16"/>
      <c r="T14" s="16"/>
      <c r="U14" s="49"/>
      <c r="V14" s="16"/>
      <c r="W14" s="16"/>
      <c r="X14" s="16"/>
      <c r="Y14" s="19"/>
      <c r="AA14" s="3">
        <f t="shared" ref="AA14:AA72" si="1">R14-T14</f>
        <v>0</v>
      </c>
      <c r="AB14" s="4"/>
      <c r="AC14" s="5">
        <f t="shared" ref="AC14:AC72" si="2">G14-M14</f>
        <v>0</v>
      </c>
      <c r="AD14" s="42" t="s">
        <v>108</v>
      </c>
    </row>
    <row r="15" spans="1:34" s="18" customFormat="1" ht="56.25" customHeight="1" x14ac:dyDescent="0.25">
      <c r="A15" s="14" t="s">
        <v>127</v>
      </c>
      <c r="B15" s="120" t="s">
        <v>380</v>
      </c>
      <c r="C15" s="46">
        <v>113.29900000000001</v>
      </c>
      <c r="D15" s="74">
        <v>47</v>
      </c>
      <c r="E15" s="44">
        <v>47</v>
      </c>
      <c r="F15" s="38">
        <v>0.41499999999999998</v>
      </c>
      <c r="G15" s="74">
        <v>2</v>
      </c>
      <c r="H15" s="73">
        <v>4.26</v>
      </c>
      <c r="I15" s="74" t="s">
        <v>105</v>
      </c>
      <c r="J15" s="74" t="s">
        <v>105</v>
      </c>
      <c r="K15" s="74" t="s">
        <v>105</v>
      </c>
      <c r="L15" s="74" t="s">
        <v>105</v>
      </c>
      <c r="M15" s="74">
        <v>1</v>
      </c>
      <c r="N15" s="74" t="s">
        <v>105</v>
      </c>
      <c r="O15" s="74" t="s">
        <v>105</v>
      </c>
      <c r="P15" s="74" t="s">
        <v>105</v>
      </c>
      <c r="Q15" s="153">
        <v>50</v>
      </c>
      <c r="R15" s="74">
        <v>2</v>
      </c>
      <c r="S15" s="74">
        <v>5</v>
      </c>
      <c r="T15" s="74">
        <v>2</v>
      </c>
      <c r="U15" s="73">
        <v>4.26</v>
      </c>
      <c r="V15" s="74" t="s">
        <v>105</v>
      </c>
      <c r="W15" s="74" t="s">
        <v>105</v>
      </c>
      <c r="X15" s="74" t="s">
        <v>105</v>
      </c>
      <c r="Y15" s="7" t="s">
        <v>105</v>
      </c>
      <c r="AA15" s="3">
        <f t="shared" si="1"/>
        <v>0</v>
      </c>
      <c r="AB15" s="4"/>
      <c r="AC15" s="5">
        <f t="shared" si="2"/>
        <v>1</v>
      </c>
    </row>
    <row r="16" spans="1:34" s="4" customFormat="1" ht="83.25" thickBot="1" x14ac:dyDescent="0.3">
      <c r="A16" s="15" t="s">
        <v>128</v>
      </c>
      <c r="B16" s="119" t="s">
        <v>31</v>
      </c>
      <c r="C16" s="29">
        <v>400.464</v>
      </c>
      <c r="D16" s="70">
        <v>41</v>
      </c>
      <c r="E16" s="45">
        <v>29</v>
      </c>
      <c r="F16" s="29">
        <v>7.1999999999999995E-2</v>
      </c>
      <c r="G16" s="70">
        <v>2</v>
      </c>
      <c r="H16" s="60">
        <v>4.88</v>
      </c>
      <c r="I16" s="70" t="s">
        <v>105</v>
      </c>
      <c r="J16" s="70" t="s">
        <v>105</v>
      </c>
      <c r="K16" s="70" t="s">
        <v>105</v>
      </c>
      <c r="L16" s="70" t="s">
        <v>105</v>
      </c>
      <c r="M16" s="70">
        <v>0</v>
      </c>
      <c r="N16" s="70" t="s">
        <v>105</v>
      </c>
      <c r="O16" s="70" t="s">
        <v>105</v>
      </c>
      <c r="P16" s="70" t="s">
        <v>105</v>
      </c>
      <c r="Q16" s="60">
        <v>0</v>
      </c>
      <c r="R16" s="70">
        <v>1</v>
      </c>
      <c r="S16" s="70">
        <v>5</v>
      </c>
      <c r="T16" s="70">
        <v>1</v>
      </c>
      <c r="U16" s="60">
        <v>3.45</v>
      </c>
      <c r="V16" s="70" t="s">
        <v>105</v>
      </c>
      <c r="W16" s="70" t="s">
        <v>105</v>
      </c>
      <c r="X16" s="70" t="s">
        <v>105</v>
      </c>
      <c r="Y16" s="10" t="s">
        <v>105</v>
      </c>
      <c r="AA16" s="3">
        <f t="shared" si="1"/>
        <v>0</v>
      </c>
      <c r="AC16" s="5">
        <f t="shared" si="2"/>
        <v>2</v>
      </c>
      <c r="AH16" s="11" t="s">
        <v>108</v>
      </c>
    </row>
    <row r="17" spans="1:30" s="18" customFormat="1" ht="16.5" x14ac:dyDescent="0.25">
      <c r="A17" s="43" t="s">
        <v>131</v>
      </c>
      <c r="B17" s="122" t="s">
        <v>129</v>
      </c>
      <c r="C17" s="41"/>
      <c r="D17" s="16"/>
      <c r="E17" s="16"/>
      <c r="F17" s="41"/>
      <c r="G17" s="16"/>
      <c r="H17" s="49"/>
      <c r="I17" s="16"/>
      <c r="J17" s="16"/>
      <c r="K17" s="16"/>
      <c r="L17" s="16"/>
      <c r="M17" s="16"/>
      <c r="N17" s="16"/>
      <c r="O17" s="16"/>
      <c r="P17" s="16"/>
      <c r="Q17" s="49"/>
      <c r="R17" s="16"/>
      <c r="S17" s="16"/>
      <c r="T17" s="16"/>
      <c r="U17" s="49"/>
      <c r="V17" s="16"/>
      <c r="W17" s="16"/>
      <c r="X17" s="16"/>
      <c r="Y17" s="19"/>
      <c r="AA17" s="3">
        <f t="shared" si="1"/>
        <v>0</v>
      </c>
      <c r="AB17" s="4"/>
      <c r="AC17" s="5">
        <f t="shared" si="2"/>
        <v>0</v>
      </c>
    </row>
    <row r="18" spans="1:30" s="18" customFormat="1" ht="82.5" x14ac:dyDescent="0.25">
      <c r="A18" s="14" t="s">
        <v>200</v>
      </c>
      <c r="B18" s="118" t="s">
        <v>32</v>
      </c>
      <c r="C18" s="38">
        <v>164.29400000000001</v>
      </c>
      <c r="D18" s="74">
        <v>25</v>
      </c>
      <c r="E18" s="44">
        <v>24</v>
      </c>
      <c r="F18" s="38">
        <v>0.14599999999999999</v>
      </c>
      <c r="G18" s="74">
        <v>1</v>
      </c>
      <c r="H18" s="73">
        <v>4</v>
      </c>
      <c r="I18" s="74" t="s">
        <v>105</v>
      </c>
      <c r="J18" s="74" t="s">
        <v>105</v>
      </c>
      <c r="K18" s="74" t="s">
        <v>105</v>
      </c>
      <c r="L18" s="74" t="s">
        <v>105</v>
      </c>
      <c r="M18" s="74">
        <v>0</v>
      </c>
      <c r="N18" s="74" t="s">
        <v>105</v>
      </c>
      <c r="O18" s="74" t="s">
        <v>105</v>
      </c>
      <c r="P18" s="74" t="s">
        <v>105</v>
      </c>
      <c r="Q18" s="153">
        <v>0</v>
      </c>
      <c r="R18" s="74">
        <v>1</v>
      </c>
      <c r="S18" s="74">
        <v>5</v>
      </c>
      <c r="T18" s="74">
        <v>1</v>
      </c>
      <c r="U18" s="73">
        <v>4.17</v>
      </c>
      <c r="V18" s="74" t="s">
        <v>105</v>
      </c>
      <c r="W18" s="74" t="s">
        <v>105</v>
      </c>
      <c r="X18" s="74" t="s">
        <v>105</v>
      </c>
      <c r="Y18" s="7" t="s">
        <v>105</v>
      </c>
      <c r="AA18" s="3">
        <f t="shared" ref="AA18" si="3">R18-T18</f>
        <v>0</v>
      </c>
      <c r="AB18" s="4"/>
      <c r="AC18" s="5">
        <f t="shared" ref="AC18" si="4">G18-M18</f>
        <v>1</v>
      </c>
    </row>
    <row r="19" spans="1:30" s="4" customFormat="1" ht="36.75" customHeight="1" thickBot="1" x14ac:dyDescent="0.3">
      <c r="A19" s="15" t="s">
        <v>201</v>
      </c>
      <c r="B19" s="119" t="s">
        <v>369</v>
      </c>
      <c r="C19" s="29">
        <v>148.976</v>
      </c>
      <c r="D19" s="70">
        <v>24</v>
      </c>
      <c r="E19" s="45">
        <v>24</v>
      </c>
      <c r="F19" s="29">
        <v>0.161</v>
      </c>
      <c r="G19" s="70">
        <v>1</v>
      </c>
      <c r="H19" s="60">
        <v>4.17</v>
      </c>
      <c r="I19" s="70" t="s">
        <v>105</v>
      </c>
      <c r="J19" s="70" t="s">
        <v>105</v>
      </c>
      <c r="K19" s="70" t="s">
        <v>105</v>
      </c>
      <c r="L19" s="70" t="s">
        <v>105</v>
      </c>
      <c r="M19" s="70">
        <v>0</v>
      </c>
      <c r="N19" s="70" t="s">
        <v>105</v>
      </c>
      <c r="O19" s="70" t="s">
        <v>105</v>
      </c>
      <c r="P19" s="70" t="s">
        <v>105</v>
      </c>
      <c r="Q19" s="60">
        <v>0</v>
      </c>
      <c r="R19" s="70">
        <v>1</v>
      </c>
      <c r="S19" s="70">
        <v>5</v>
      </c>
      <c r="T19" s="70">
        <v>1</v>
      </c>
      <c r="U19" s="60">
        <v>4.17</v>
      </c>
      <c r="V19" s="70" t="s">
        <v>105</v>
      </c>
      <c r="W19" s="70" t="s">
        <v>105</v>
      </c>
      <c r="X19" s="70" t="s">
        <v>105</v>
      </c>
      <c r="Y19" s="10" t="s">
        <v>105</v>
      </c>
      <c r="AA19" s="3">
        <f t="shared" si="1"/>
        <v>0</v>
      </c>
      <c r="AC19" s="5">
        <f t="shared" si="2"/>
        <v>1</v>
      </c>
    </row>
    <row r="20" spans="1:30" s="18" customFormat="1" ht="16.5" x14ac:dyDescent="0.25">
      <c r="A20" s="43" t="s">
        <v>132</v>
      </c>
      <c r="B20" s="122" t="s">
        <v>130</v>
      </c>
      <c r="C20" s="41"/>
      <c r="D20" s="16"/>
      <c r="E20" s="16"/>
      <c r="F20" s="41"/>
      <c r="G20" s="16"/>
      <c r="H20" s="49"/>
      <c r="I20" s="16"/>
      <c r="J20" s="16"/>
      <c r="K20" s="16"/>
      <c r="L20" s="16"/>
      <c r="M20" s="16"/>
      <c r="N20" s="16"/>
      <c r="O20" s="16"/>
      <c r="P20" s="16"/>
      <c r="Q20" s="49"/>
      <c r="R20" s="16"/>
      <c r="S20" s="16"/>
      <c r="T20" s="16"/>
      <c r="U20" s="49"/>
      <c r="V20" s="16"/>
      <c r="W20" s="16"/>
      <c r="X20" s="16"/>
      <c r="Y20" s="19"/>
      <c r="AA20" s="3">
        <f t="shared" si="1"/>
        <v>0</v>
      </c>
      <c r="AB20" s="4"/>
      <c r="AC20" s="5">
        <f t="shared" si="2"/>
        <v>0</v>
      </c>
    </row>
    <row r="21" spans="1:30" s="4" customFormat="1" ht="50.25" thickBot="1" x14ac:dyDescent="0.3">
      <c r="A21" s="15" t="s">
        <v>205</v>
      </c>
      <c r="B21" s="119" t="s">
        <v>328</v>
      </c>
      <c r="C21" s="29">
        <v>83.120999999999995</v>
      </c>
      <c r="D21" s="70">
        <v>29</v>
      </c>
      <c r="E21" s="45">
        <v>29</v>
      </c>
      <c r="F21" s="29">
        <v>0.34899999999999998</v>
      </c>
      <c r="G21" s="70">
        <v>1</v>
      </c>
      <c r="H21" s="60">
        <v>3.45</v>
      </c>
      <c r="I21" s="70" t="s">
        <v>105</v>
      </c>
      <c r="J21" s="70" t="s">
        <v>105</v>
      </c>
      <c r="K21" s="70" t="s">
        <v>105</v>
      </c>
      <c r="L21" s="70" t="s">
        <v>105</v>
      </c>
      <c r="M21" s="70">
        <v>0</v>
      </c>
      <c r="N21" s="70" t="s">
        <v>105</v>
      </c>
      <c r="O21" s="70" t="s">
        <v>105</v>
      </c>
      <c r="P21" s="70" t="s">
        <v>105</v>
      </c>
      <c r="Q21" s="60">
        <v>0</v>
      </c>
      <c r="R21" s="70">
        <v>1</v>
      </c>
      <c r="S21" s="70">
        <v>5</v>
      </c>
      <c r="T21" s="70">
        <v>1</v>
      </c>
      <c r="U21" s="60">
        <v>3.45</v>
      </c>
      <c r="V21" s="70" t="s">
        <v>105</v>
      </c>
      <c r="W21" s="70" t="s">
        <v>105</v>
      </c>
      <c r="X21" s="70" t="s">
        <v>105</v>
      </c>
      <c r="Y21" s="10" t="s">
        <v>105</v>
      </c>
      <c r="AA21" s="3">
        <f t="shared" si="1"/>
        <v>0</v>
      </c>
      <c r="AC21" s="5">
        <f t="shared" si="2"/>
        <v>1</v>
      </c>
    </row>
    <row r="22" spans="1:30" s="18" customFormat="1" ht="16.5" x14ac:dyDescent="0.25">
      <c r="A22" s="34" t="s">
        <v>133</v>
      </c>
      <c r="B22" s="130" t="s">
        <v>327</v>
      </c>
      <c r="C22" s="41"/>
      <c r="D22" s="16"/>
      <c r="E22" s="16"/>
      <c r="F22" s="41"/>
      <c r="G22" s="16"/>
      <c r="H22" s="49"/>
      <c r="I22" s="17"/>
      <c r="J22" s="17"/>
      <c r="K22" s="17"/>
      <c r="L22" s="16"/>
      <c r="M22" s="16"/>
      <c r="N22" s="16"/>
      <c r="O22" s="16"/>
      <c r="P22" s="16"/>
      <c r="Q22" s="49"/>
      <c r="R22" s="16"/>
      <c r="S22" s="16"/>
      <c r="T22" s="16"/>
      <c r="U22" s="49"/>
      <c r="V22" s="17"/>
      <c r="W22" s="17"/>
      <c r="X22" s="17"/>
      <c r="Y22" s="19"/>
      <c r="AA22" s="3">
        <f t="shared" si="1"/>
        <v>0</v>
      </c>
      <c r="AB22" s="4"/>
      <c r="AC22" s="5">
        <f t="shared" si="2"/>
        <v>0</v>
      </c>
    </row>
    <row r="23" spans="1:30" s="4" customFormat="1" ht="66.75" thickBot="1" x14ac:dyDescent="0.3">
      <c r="A23" s="15" t="s">
        <v>206</v>
      </c>
      <c r="B23" s="119" t="s">
        <v>329</v>
      </c>
      <c r="C23" s="29">
        <v>872.00900000000001</v>
      </c>
      <c r="D23" s="70">
        <v>25</v>
      </c>
      <c r="E23" s="45">
        <v>25</v>
      </c>
      <c r="F23" s="29">
        <v>2.9000000000000001E-2</v>
      </c>
      <c r="G23" s="70">
        <v>1</v>
      </c>
      <c r="H23" s="60">
        <v>4</v>
      </c>
      <c r="I23" s="70" t="s">
        <v>105</v>
      </c>
      <c r="J23" s="70" t="s">
        <v>105</v>
      </c>
      <c r="K23" s="70" t="s">
        <v>105</v>
      </c>
      <c r="L23" s="70" t="s">
        <v>105</v>
      </c>
      <c r="M23" s="70">
        <v>0</v>
      </c>
      <c r="N23" s="70" t="s">
        <v>105</v>
      </c>
      <c r="O23" s="70" t="s">
        <v>105</v>
      </c>
      <c r="P23" s="70" t="s">
        <v>105</v>
      </c>
      <c r="Q23" s="60">
        <v>0</v>
      </c>
      <c r="R23" s="70">
        <v>1</v>
      </c>
      <c r="S23" s="70">
        <v>5</v>
      </c>
      <c r="T23" s="70">
        <v>1</v>
      </c>
      <c r="U23" s="60">
        <v>4</v>
      </c>
      <c r="V23" s="70" t="s">
        <v>105</v>
      </c>
      <c r="W23" s="70" t="s">
        <v>105</v>
      </c>
      <c r="X23" s="70" t="s">
        <v>105</v>
      </c>
      <c r="Y23" s="10" t="s">
        <v>105</v>
      </c>
      <c r="AA23" s="3">
        <f t="shared" si="1"/>
        <v>0</v>
      </c>
      <c r="AC23" s="5">
        <f t="shared" si="2"/>
        <v>1</v>
      </c>
    </row>
    <row r="24" spans="1:30" s="18" customFormat="1" ht="16.5" x14ac:dyDescent="0.25">
      <c r="A24" s="43" t="s">
        <v>135</v>
      </c>
      <c r="B24" s="122" t="s">
        <v>134</v>
      </c>
      <c r="C24" s="41"/>
      <c r="D24" s="16"/>
      <c r="E24" s="16"/>
      <c r="F24" s="41"/>
      <c r="G24" s="16"/>
      <c r="H24" s="49"/>
      <c r="I24" s="16"/>
      <c r="J24" s="16"/>
      <c r="K24" s="16"/>
      <c r="L24" s="16"/>
      <c r="M24" s="16"/>
      <c r="N24" s="16"/>
      <c r="O24" s="16"/>
      <c r="P24" s="16"/>
      <c r="Q24" s="49"/>
      <c r="R24" s="16"/>
      <c r="S24" s="16"/>
      <c r="T24" s="16"/>
      <c r="U24" s="49"/>
      <c r="V24" s="16"/>
      <c r="W24" s="16"/>
      <c r="X24" s="16"/>
      <c r="Y24" s="19"/>
      <c r="AA24" s="3">
        <f t="shared" si="1"/>
        <v>0</v>
      </c>
      <c r="AB24" s="4"/>
      <c r="AC24" s="5">
        <f t="shared" si="2"/>
        <v>0</v>
      </c>
    </row>
    <row r="25" spans="1:30" s="18" customFormat="1" ht="49.5" x14ac:dyDescent="0.25">
      <c r="A25" s="14" t="s">
        <v>208</v>
      </c>
      <c r="B25" s="118" t="s">
        <v>198</v>
      </c>
      <c r="C25" s="38">
        <v>38.295000000000002</v>
      </c>
      <c r="D25" s="74">
        <v>34</v>
      </c>
      <c r="E25" s="74">
        <v>34</v>
      </c>
      <c r="F25" s="38">
        <v>0.88800000000000001</v>
      </c>
      <c r="G25" s="74">
        <v>1</v>
      </c>
      <c r="H25" s="73">
        <v>2.94</v>
      </c>
      <c r="I25" s="74" t="s">
        <v>105</v>
      </c>
      <c r="J25" s="74" t="s">
        <v>105</v>
      </c>
      <c r="K25" s="74" t="s">
        <v>105</v>
      </c>
      <c r="L25" s="74" t="s">
        <v>105</v>
      </c>
      <c r="M25" s="74">
        <v>0</v>
      </c>
      <c r="N25" s="74" t="s">
        <v>105</v>
      </c>
      <c r="O25" s="74" t="s">
        <v>105</v>
      </c>
      <c r="P25" s="74" t="s">
        <v>105</v>
      </c>
      <c r="Q25" s="73">
        <v>0</v>
      </c>
      <c r="R25" s="74">
        <v>1</v>
      </c>
      <c r="S25" s="74">
        <v>5</v>
      </c>
      <c r="T25" s="74">
        <v>1</v>
      </c>
      <c r="U25" s="73">
        <v>2.94</v>
      </c>
      <c r="V25" s="74" t="s">
        <v>105</v>
      </c>
      <c r="W25" s="74" t="s">
        <v>105</v>
      </c>
      <c r="X25" s="74" t="s">
        <v>105</v>
      </c>
      <c r="Y25" s="7" t="s">
        <v>105</v>
      </c>
      <c r="AA25" s="3">
        <f t="shared" si="1"/>
        <v>0</v>
      </c>
      <c r="AB25" s="4"/>
      <c r="AC25" s="5">
        <f t="shared" si="2"/>
        <v>1</v>
      </c>
    </row>
    <row r="26" spans="1:30" s="4" customFormat="1" ht="36.75" customHeight="1" x14ac:dyDescent="0.25">
      <c r="A26" s="14" t="s">
        <v>209</v>
      </c>
      <c r="B26" s="118" t="s">
        <v>344</v>
      </c>
      <c r="C26" s="38">
        <v>55.381</v>
      </c>
      <c r="D26" s="74">
        <v>27</v>
      </c>
      <c r="E26" s="44">
        <v>27</v>
      </c>
      <c r="F26" s="38">
        <v>0.48799999999999999</v>
      </c>
      <c r="G26" s="74">
        <v>1</v>
      </c>
      <c r="H26" s="73">
        <v>3.7</v>
      </c>
      <c r="I26" s="74" t="s">
        <v>105</v>
      </c>
      <c r="J26" s="74" t="s">
        <v>105</v>
      </c>
      <c r="K26" s="74" t="s">
        <v>105</v>
      </c>
      <c r="L26" s="74" t="s">
        <v>105</v>
      </c>
      <c r="M26" s="74">
        <v>0</v>
      </c>
      <c r="N26" s="74" t="s">
        <v>105</v>
      </c>
      <c r="O26" s="74" t="s">
        <v>105</v>
      </c>
      <c r="P26" s="74" t="s">
        <v>105</v>
      </c>
      <c r="Q26" s="153">
        <v>0</v>
      </c>
      <c r="R26" s="74">
        <v>1</v>
      </c>
      <c r="S26" s="74">
        <v>5</v>
      </c>
      <c r="T26" s="74">
        <v>1</v>
      </c>
      <c r="U26" s="73">
        <v>3.7</v>
      </c>
      <c r="V26" s="74" t="s">
        <v>105</v>
      </c>
      <c r="W26" s="74" t="s">
        <v>105</v>
      </c>
      <c r="X26" s="74" t="s">
        <v>105</v>
      </c>
      <c r="Y26" s="7" t="s">
        <v>105</v>
      </c>
      <c r="AA26" s="3">
        <f t="shared" si="1"/>
        <v>0</v>
      </c>
      <c r="AC26" s="5">
        <f t="shared" si="2"/>
        <v>1</v>
      </c>
      <c r="AD26" s="11" t="s">
        <v>108</v>
      </c>
    </row>
    <row r="27" spans="1:30" s="4" customFormat="1" ht="50.25" thickBot="1" x14ac:dyDescent="0.3">
      <c r="A27" s="15" t="s">
        <v>210</v>
      </c>
      <c r="B27" s="119" t="s">
        <v>36</v>
      </c>
      <c r="C27" s="29">
        <v>49.405000000000001</v>
      </c>
      <c r="D27" s="70">
        <v>24</v>
      </c>
      <c r="E27" s="70">
        <v>24</v>
      </c>
      <c r="F27" s="29">
        <v>0.48599999999999999</v>
      </c>
      <c r="G27" s="70">
        <v>1</v>
      </c>
      <c r="H27" s="60">
        <v>4.17</v>
      </c>
      <c r="I27" s="70" t="s">
        <v>105</v>
      </c>
      <c r="J27" s="70" t="s">
        <v>105</v>
      </c>
      <c r="K27" s="70" t="s">
        <v>105</v>
      </c>
      <c r="L27" s="70" t="s">
        <v>105</v>
      </c>
      <c r="M27" s="70">
        <v>0</v>
      </c>
      <c r="N27" s="70" t="s">
        <v>105</v>
      </c>
      <c r="O27" s="70" t="s">
        <v>105</v>
      </c>
      <c r="P27" s="70" t="s">
        <v>105</v>
      </c>
      <c r="Q27" s="60">
        <v>0</v>
      </c>
      <c r="R27" s="70">
        <v>1</v>
      </c>
      <c r="S27" s="70">
        <v>5</v>
      </c>
      <c r="T27" s="70">
        <v>1</v>
      </c>
      <c r="U27" s="60">
        <v>4.17</v>
      </c>
      <c r="V27" s="70" t="s">
        <v>105</v>
      </c>
      <c r="W27" s="70" t="s">
        <v>105</v>
      </c>
      <c r="X27" s="70" t="s">
        <v>105</v>
      </c>
      <c r="Y27" s="10" t="s">
        <v>105</v>
      </c>
      <c r="AA27" s="3">
        <f t="shared" si="1"/>
        <v>0</v>
      </c>
      <c r="AC27" s="5">
        <f t="shared" si="2"/>
        <v>1</v>
      </c>
    </row>
    <row r="28" spans="1:30" s="4" customFormat="1" ht="16.5" x14ac:dyDescent="0.25">
      <c r="A28" s="31" t="s">
        <v>137</v>
      </c>
      <c r="B28" s="30" t="s">
        <v>136</v>
      </c>
      <c r="C28" s="40"/>
      <c r="D28" s="21"/>
      <c r="E28" s="84"/>
      <c r="F28" s="40"/>
      <c r="G28" s="21"/>
      <c r="H28" s="57"/>
      <c r="I28" s="21"/>
      <c r="J28" s="21"/>
      <c r="K28" s="21"/>
      <c r="L28" s="21"/>
      <c r="M28" s="21"/>
      <c r="N28" s="21"/>
      <c r="O28" s="21"/>
      <c r="P28" s="21"/>
      <c r="Q28" s="49"/>
      <c r="R28" s="21"/>
      <c r="S28" s="21"/>
      <c r="T28" s="21"/>
      <c r="U28" s="57"/>
      <c r="V28" s="21"/>
      <c r="W28" s="21"/>
      <c r="X28" s="21"/>
      <c r="Y28" s="23"/>
      <c r="AA28" s="3">
        <f t="shared" si="1"/>
        <v>0</v>
      </c>
      <c r="AC28" s="5">
        <f t="shared" si="2"/>
        <v>0</v>
      </c>
    </row>
    <row r="29" spans="1:30" s="4" customFormat="1" ht="50.25" thickBot="1" x14ac:dyDescent="0.3">
      <c r="A29" s="15" t="s">
        <v>213</v>
      </c>
      <c r="B29" s="119" t="s">
        <v>37</v>
      </c>
      <c r="C29" s="29">
        <v>91.777000000000001</v>
      </c>
      <c r="D29" s="70">
        <v>29</v>
      </c>
      <c r="E29" s="45">
        <v>29</v>
      </c>
      <c r="F29" s="29">
        <v>0.316</v>
      </c>
      <c r="G29" s="70">
        <v>1</v>
      </c>
      <c r="H29" s="60">
        <v>3.45</v>
      </c>
      <c r="I29" s="70" t="s">
        <v>105</v>
      </c>
      <c r="J29" s="70" t="s">
        <v>105</v>
      </c>
      <c r="K29" s="70" t="s">
        <v>105</v>
      </c>
      <c r="L29" s="70" t="s">
        <v>105</v>
      </c>
      <c r="M29" s="70">
        <v>0</v>
      </c>
      <c r="N29" s="70" t="s">
        <v>105</v>
      </c>
      <c r="O29" s="70" t="s">
        <v>105</v>
      </c>
      <c r="P29" s="70" t="s">
        <v>105</v>
      </c>
      <c r="Q29" s="60">
        <v>0</v>
      </c>
      <c r="R29" s="70">
        <v>1</v>
      </c>
      <c r="S29" s="70">
        <v>5</v>
      </c>
      <c r="T29" s="70">
        <v>1</v>
      </c>
      <c r="U29" s="60">
        <v>3.45</v>
      </c>
      <c r="V29" s="70" t="s">
        <v>105</v>
      </c>
      <c r="W29" s="70" t="s">
        <v>105</v>
      </c>
      <c r="X29" s="70" t="s">
        <v>105</v>
      </c>
      <c r="Y29" s="10" t="s">
        <v>105</v>
      </c>
      <c r="AA29" s="3">
        <f t="shared" si="1"/>
        <v>0</v>
      </c>
      <c r="AC29" s="5">
        <f t="shared" si="2"/>
        <v>1</v>
      </c>
    </row>
    <row r="30" spans="1:30" s="18" customFormat="1" ht="16.5" x14ac:dyDescent="0.25">
      <c r="A30" s="34" t="s">
        <v>139</v>
      </c>
      <c r="B30" s="130" t="s">
        <v>138</v>
      </c>
      <c r="C30" s="41"/>
      <c r="D30" s="16"/>
      <c r="E30" s="16"/>
      <c r="F30" s="41"/>
      <c r="G30" s="16"/>
      <c r="H30" s="49"/>
      <c r="I30" s="16"/>
      <c r="J30" s="16"/>
      <c r="K30" s="16"/>
      <c r="L30" s="16"/>
      <c r="M30" s="16"/>
      <c r="N30" s="16"/>
      <c r="O30" s="16"/>
      <c r="P30" s="16"/>
      <c r="Q30" s="49"/>
      <c r="R30" s="16"/>
      <c r="S30" s="16"/>
      <c r="T30" s="16"/>
      <c r="U30" s="49"/>
      <c r="V30" s="16"/>
      <c r="W30" s="16"/>
      <c r="X30" s="16"/>
      <c r="Y30" s="19"/>
      <c r="AA30" s="3">
        <f t="shared" si="1"/>
        <v>0</v>
      </c>
      <c r="AB30" s="4"/>
      <c r="AC30" s="5">
        <f t="shared" si="2"/>
        <v>0</v>
      </c>
    </row>
    <row r="31" spans="1:30" s="4" customFormat="1" ht="49.5" x14ac:dyDescent="0.25">
      <c r="A31" s="14" t="s">
        <v>214</v>
      </c>
      <c r="B31" s="118" t="s">
        <v>100</v>
      </c>
      <c r="C31" s="38">
        <v>86.725999999999999</v>
      </c>
      <c r="D31" s="74">
        <v>61</v>
      </c>
      <c r="E31" s="44">
        <v>61</v>
      </c>
      <c r="F31" s="38">
        <v>0.70299999999999996</v>
      </c>
      <c r="G31" s="74">
        <v>3</v>
      </c>
      <c r="H31" s="73">
        <v>4.92</v>
      </c>
      <c r="I31" s="74" t="s">
        <v>105</v>
      </c>
      <c r="J31" s="74" t="s">
        <v>105</v>
      </c>
      <c r="K31" s="74" t="s">
        <v>105</v>
      </c>
      <c r="L31" s="74" t="s">
        <v>105</v>
      </c>
      <c r="M31" s="74">
        <v>1</v>
      </c>
      <c r="N31" s="74" t="s">
        <v>105</v>
      </c>
      <c r="O31" s="74" t="s">
        <v>105</v>
      </c>
      <c r="P31" s="74" t="s">
        <v>105</v>
      </c>
      <c r="Q31" s="153">
        <v>33.33</v>
      </c>
      <c r="R31" s="74">
        <v>3</v>
      </c>
      <c r="S31" s="74">
        <v>5</v>
      </c>
      <c r="T31" s="74">
        <v>3</v>
      </c>
      <c r="U31" s="73">
        <v>4.92</v>
      </c>
      <c r="V31" s="74" t="s">
        <v>105</v>
      </c>
      <c r="W31" s="74" t="s">
        <v>105</v>
      </c>
      <c r="X31" s="74" t="s">
        <v>105</v>
      </c>
      <c r="Y31" s="7" t="s">
        <v>105</v>
      </c>
      <c r="AA31" s="3">
        <f t="shared" si="1"/>
        <v>0</v>
      </c>
      <c r="AC31" s="5">
        <f t="shared" si="2"/>
        <v>2</v>
      </c>
    </row>
    <row r="32" spans="1:30" s="4" customFormat="1" ht="35.25" customHeight="1" thickBot="1" x14ac:dyDescent="0.3">
      <c r="A32" s="15" t="s">
        <v>215</v>
      </c>
      <c r="B32" s="119" t="s">
        <v>344</v>
      </c>
      <c r="C32" s="29">
        <v>285.87900000000002</v>
      </c>
      <c r="D32" s="70">
        <v>82</v>
      </c>
      <c r="E32" s="45">
        <v>82</v>
      </c>
      <c r="F32" s="29">
        <v>0.28699999999999998</v>
      </c>
      <c r="G32" s="70">
        <v>4</v>
      </c>
      <c r="H32" s="60">
        <v>4.88</v>
      </c>
      <c r="I32" s="70" t="s">
        <v>105</v>
      </c>
      <c r="J32" s="70" t="s">
        <v>105</v>
      </c>
      <c r="K32" s="70" t="s">
        <v>105</v>
      </c>
      <c r="L32" s="70" t="s">
        <v>105</v>
      </c>
      <c r="M32" s="70">
        <v>0</v>
      </c>
      <c r="N32" s="70" t="s">
        <v>105</v>
      </c>
      <c r="O32" s="70" t="s">
        <v>105</v>
      </c>
      <c r="P32" s="70" t="s">
        <v>105</v>
      </c>
      <c r="Q32" s="60">
        <v>0</v>
      </c>
      <c r="R32" s="70">
        <v>4</v>
      </c>
      <c r="S32" s="70">
        <v>5</v>
      </c>
      <c r="T32" s="70">
        <v>4</v>
      </c>
      <c r="U32" s="60">
        <v>4.88</v>
      </c>
      <c r="V32" s="70" t="s">
        <v>105</v>
      </c>
      <c r="W32" s="70" t="s">
        <v>105</v>
      </c>
      <c r="X32" s="70" t="s">
        <v>105</v>
      </c>
      <c r="Y32" s="10" t="s">
        <v>105</v>
      </c>
      <c r="AA32" s="3">
        <f t="shared" si="1"/>
        <v>0</v>
      </c>
      <c r="AC32" s="5">
        <f t="shared" si="2"/>
        <v>4</v>
      </c>
    </row>
    <row r="33" spans="1:29" s="18" customFormat="1" ht="16.5" x14ac:dyDescent="0.25">
      <c r="A33" s="34" t="s">
        <v>140</v>
      </c>
      <c r="B33" s="122" t="s">
        <v>141</v>
      </c>
      <c r="C33" s="41"/>
      <c r="D33" s="16"/>
      <c r="E33" s="16"/>
      <c r="F33" s="41"/>
      <c r="G33" s="16"/>
      <c r="H33" s="49"/>
      <c r="I33" s="16"/>
      <c r="J33" s="16"/>
      <c r="K33" s="16"/>
      <c r="L33" s="16"/>
      <c r="M33" s="16"/>
      <c r="N33" s="16"/>
      <c r="O33" s="16"/>
      <c r="P33" s="16"/>
      <c r="Q33" s="49"/>
      <c r="R33" s="16"/>
      <c r="S33" s="16"/>
      <c r="T33" s="16"/>
      <c r="U33" s="49"/>
      <c r="V33" s="16"/>
      <c r="W33" s="16"/>
      <c r="X33" s="16"/>
      <c r="Y33" s="19"/>
      <c r="AA33" s="3">
        <f t="shared" si="1"/>
        <v>0</v>
      </c>
      <c r="AB33" s="4"/>
      <c r="AC33" s="5">
        <f t="shared" si="2"/>
        <v>0</v>
      </c>
    </row>
    <row r="34" spans="1:29" s="4" customFormat="1" ht="69" customHeight="1" thickBot="1" x14ac:dyDescent="0.3">
      <c r="A34" s="15" t="s">
        <v>216</v>
      </c>
      <c r="B34" s="119" t="s">
        <v>39</v>
      </c>
      <c r="C34" s="29">
        <v>172.072</v>
      </c>
      <c r="D34" s="70">
        <v>51</v>
      </c>
      <c r="E34" s="45">
        <v>51</v>
      </c>
      <c r="F34" s="29">
        <v>0.29599999999999999</v>
      </c>
      <c r="G34" s="70">
        <v>2</v>
      </c>
      <c r="H34" s="60">
        <v>3.92</v>
      </c>
      <c r="I34" s="70" t="s">
        <v>105</v>
      </c>
      <c r="J34" s="70" t="s">
        <v>105</v>
      </c>
      <c r="K34" s="70" t="s">
        <v>105</v>
      </c>
      <c r="L34" s="70" t="s">
        <v>105</v>
      </c>
      <c r="M34" s="70">
        <v>0</v>
      </c>
      <c r="N34" s="70" t="s">
        <v>105</v>
      </c>
      <c r="O34" s="70" t="s">
        <v>105</v>
      </c>
      <c r="P34" s="70" t="s">
        <v>105</v>
      </c>
      <c r="Q34" s="60">
        <v>0</v>
      </c>
      <c r="R34" s="70">
        <v>2</v>
      </c>
      <c r="S34" s="70">
        <v>5</v>
      </c>
      <c r="T34" s="70">
        <v>2</v>
      </c>
      <c r="U34" s="60">
        <v>3.92</v>
      </c>
      <c r="V34" s="70" t="s">
        <v>105</v>
      </c>
      <c r="W34" s="70" t="s">
        <v>105</v>
      </c>
      <c r="X34" s="70" t="s">
        <v>105</v>
      </c>
      <c r="Y34" s="10" t="s">
        <v>105</v>
      </c>
      <c r="AA34" s="3">
        <f t="shared" si="1"/>
        <v>0</v>
      </c>
      <c r="AC34" s="5">
        <f t="shared" si="2"/>
        <v>2</v>
      </c>
    </row>
    <row r="35" spans="1:29" s="18" customFormat="1" ht="16.5" x14ac:dyDescent="0.25">
      <c r="A35" s="34" t="s">
        <v>142</v>
      </c>
      <c r="B35" s="122" t="s">
        <v>143</v>
      </c>
      <c r="C35" s="41"/>
      <c r="D35" s="16"/>
      <c r="E35" s="16"/>
      <c r="F35" s="41"/>
      <c r="G35" s="16"/>
      <c r="H35" s="49"/>
      <c r="I35" s="16"/>
      <c r="J35" s="16"/>
      <c r="K35" s="16"/>
      <c r="L35" s="16"/>
      <c r="M35" s="16"/>
      <c r="N35" s="16"/>
      <c r="O35" s="16"/>
      <c r="P35" s="16"/>
      <c r="Q35" s="49"/>
      <c r="R35" s="16"/>
      <c r="S35" s="16"/>
      <c r="T35" s="16"/>
      <c r="U35" s="49"/>
      <c r="V35" s="16"/>
      <c r="W35" s="16"/>
      <c r="X35" s="16"/>
      <c r="Y35" s="19"/>
      <c r="AA35" s="3">
        <f t="shared" si="1"/>
        <v>0</v>
      </c>
      <c r="AB35" s="4"/>
      <c r="AC35" s="5">
        <f t="shared" si="2"/>
        <v>0</v>
      </c>
    </row>
    <row r="36" spans="1:29" s="4" customFormat="1" ht="66.75" customHeight="1" thickBot="1" x14ac:dyDescent="0.3">
      <c r="A36" s="15" t="s">
        <v>219</v>
      </c>
      <c r="B36" s="119" t="s">
        <v>41</v>
      </c>
      <c r="C36" s="29">
        <v>144.565</v>
      </c>
      <c r="D36" s="70">
        <v>64</v>
      </c>
      <c r="E36" s="45">
        <v>64</v>
      </c>
      <c r="F36" s="29">
        <v>0.443</v>
      </c>
      <c r="G36" s="70">
        <v>2</v>
      </c>
      <c r="H36" s="60">
        <v>3.13</v>
      </c>
      <c r="I36" s="70" t="s">
        <v>105</v>
      </c>
      <c r="J36" s="70" t="s">
        <v>105</v>
      </c>
      <c r="K36" s="70" t="s">
        <v>105</v>
      </c>
      <c r="L36" s="70" t="s">
        <v>105</v>
      </c>
      <c r="M36" s="70">
        <v>1</v>
      </c>
      <c r="N36" s="70" t="s">
        <v>105</v>
      </c>
      <c r="O36" s="70" t="s">
        <v>105</v>
      </c>
      <c r="P36" s="70" t="s">
        <v>105</v>
      </c>
      <c r="Q36" s="60">
        <v>50</v>
      </c>
      <c r="R36" s="70">
        <v>3</v>
      </c>
      <c r="S36" s="70">
        <v>5</v>
      </c>
      <c r="T36" s="70">
        <v>3</v>
      </c>
      <c r="U36" s="60">
        <v>4.6900000000000004</v>
      </c>
      <c r="V36" s="70" t="s">
        <v>105</v>
      </c>
      <c r="W36" s="70" t="s">
        <v>105</v>
      </c>
      <c r="X36" s="70" t="s">
        <v>105</v>
      </c>
      <c r="Y36" s="10" t="s">
        <v>105</v>
      </c>
      <c r="AA36" s="3">
        <f t="shared" si="1"/>
        <v>0</v>
      </c>
      <c r="AC36" s="5">
        <f t="shared" si="2"/>
        <v>1</v>
      </c>
    </row>
    <row r="37" spans="1:29" s="18" customFormat="1" ht="18" customHeight="1" x14ac:dyDescent="0.25">
      <c r="A37" s="34" t="s">
        <v>144</v>
      </c>
      <c r="B37" s="55" t="s">
        <v>355</v>
      </c>
      <c r="C37" s="41"/>
      <c r="D37" s="16"/>
      <c r="E37" s="16"/>
      <c r="F37" s="41"/>
      <c r="G37" s="16"/>
      <c r="H37" s="49"/>
      <c r="I37" s="16"/>
      <c r="J37" s="16"/>
      <c r="K37" s="16"/>
      <c r="L37" s="16"/>
      <c r="M37" s="16"/>
      <c r="N37" s="16"/>
      <c r="O37" s="16"/>
      <c r="P37" s="16"/>
      <c r="Q37" s="49"/>
      <c r="R37" s="16"/>
      <c r="S37" s="16"/>
      <c r="T37" s="16"/>
      <c r="U37" s="49"/>
      <c r="V37" s="16"/>
      <c r="W37" s="16"/>
      <c r="X37" s="16"/>
      <c r="Y37" s="19"/>
      <c r="AA37" s="3">
        <f t="shared" si="1"/>
        <v>0</v>
      </c>
      <c r="AB37" s="4"/>
      <c r="AC37" s="5">
        <f t="shared" si="2"/>
        <v>0</v>
      </c>
    </row>
    <row r="38" spans="1:29" s="4" customFormat="1" ht="66.75" customHeight="1" x14ac:dyDescent="0.25">
      <c r="A38" s="14" t="s">
        <v>221</v>
      </c>
      <c r="B38" s="118" t="s">
        <v>437</v>
      </c>
      <c r="C38" s="38">
        <v>64.447000000000003</v>
      </c>
      <c r="D38" s="74">
        <v>33</v>
      </c>
      <c r="E38" s="44">
        <v>33</v>
      </c>
      <c r="F38" s="38">
        <v>0.51200000000000001</v>
      </c>
      <c r="G38" s="74">
        <v>1</v>
      </c>
      <c r="H38" s="73">
        <v>3.03</v>
      </c>
      <c r="I38" s="74" t="s">
        <v>105</v>
      </c>
      <c r="J38" s="74" t="s">
        <v>105</v>
      </c>
      <c r="K38" s="74" t="s">
        <v>105</v>
      </c>
      <c r="L38" s="74" t="s">
        <v>105</v>
      </c>
      <c r="M38" s="74">
        <v>0</v>
      </c>
      <c r="N38" s="74" t="s">
        <v>105</v>
      </c>
      <c r="O38" s="74" t="s">
        <v>105</v>
      </c>
      <c r="P38" s="74" t="s">
        <v>105</v>
      </c>
      <c r="Q38" s="73">
        <v>0</v>
      </c>
      <c r="R38" s="74">
        <v>1</v>
      </c>
      <c r="S38" s="74">
        <v>5</v>
      </c>
      <c r="T38" s="74">
        <v>1</v>
      </c>
      <c r="U38" s="73">
        <v>3.03</v>
      </c>
      <c r="V38" s="74" t="s">
        <v>105</v>
      </c>
      <c r="W38" s="74" t="s">
        <v>105</v>
      </c>
      <c r="X38" s="74" t="s">
        <v>105</v>
      </c>
      <c r="Y38" s="7" t="s">
        <v>105</v>
      </c>
      <c r="AA38" s="3">
        <f t="shared" si="1"/>
        <v>0</v>
      </c>
      <c r="AC38" s="5">
        <f t="shared" si="2"/>
        <v>1</v>
      </c>
    </row>
    <row r="39" spans="1:29" s="4" customFormat="1" ht="69" customHeight="1" x14ac:dyDescent="0.25">
      <c r="A39" s="14" t="s">
        <v>222</v>
      </c>
      <c r="B39" s="118" t="s">
        <v>438</v>
      </c>
      <c r="C39" s="38">
        <v>34.848999999999997</v>
      </c>
      <c r="D39" s="74">
        <v>28</v>
      </c>
      <c r="E39" s="44">
        <v>28</v>
      </c>
      <c r="F39" s="38">
        <v>0.80300000000000005</v>
      </c>
      <c r="G39" s="74">
        <v>1</v>
      </c>
      <c r="H39" s="73">
        <v>3.57</v>
      </c>
      <c r="I39" s="74" t="s">
        <v>105</v>
      </c>
      <c r="J39" s="74" t="s">
        <v>105</v>
      </c>
      <c r="K39" s="74" t="s">
        <v>105</v>
      </c>
      <c r="L39" s="74" t="s">
        <v>105</v>
      </c>
      <c r="M39" s="74">
        <v>0</v>
      </c>
      <c r="N39" s="74" t="s">
        <v>105</v>
      </c>
      <c r="O39" s="74" t="s">
        <v>105</v>
      </c>
      <c r="P39" s="74" t="s">
        <v>105</v>
      </c>
      <c r="Q39" s="153">
        <v>0</v>
      </c>
      <c r="R39" s="74">
        <v>1</v>
      </c>
      <c r="S39" s="74">
        <v>5</v>
      </c>
      <c r="T39" s="74">
        <v>1</v>
      </c>
      <c r="U39" s="73">
        <v>3.57</v>
      </c>
      <c r="V39" s="74" t="s">
        <v>105</v>
      </c>
      <c r="W39" s="74" t="s">
        <v>105</v>
      </c>
      <c r="X39" s="74" t="s">
        <v>105</v>
      </c>
      <c r="Y39" s="7" t="s">
        <v>105</v>
      </c>
      <c r="AA39" s="3">
        <f t="shared" si="1"/>
        <v>0</v>
      </c>
      <c r="AC39" s="5">
        <f t="shared" si="2"/>
        <v>1</v>
      </c>
    </row>
    <row r="40" spans="1:29" s="4" customFormat="1" ht="54" customHeight="1" thickBot="1" x14ac:dyDescent="0.3">
      <c r="A40" s="15" t="s">
        <v>223</v>
      </c>
      <c r="B40" s="119" t="s">
        <v>439</v>
      </c>
      <c r="C40" s="29">
        <v>22.048999999999999</v>
      </c>
      <c r="D40" s="70">
        <v>20</v>
      </c>
      <c r="E40" s="45">
        <v>20</v>
      </c>
      <c r="F40" s="29">
        <v>0.90700000000000003</v>
      </c>
      <c r="G40" s="70">
        <v>1</v>
      </c>
      <c r="H40" s="60">
        <v>5</v>
      </c>
      <c r="I40" s="70" t="s">
        <v>105</v>
      </c>
      <c r="J40" s="70" t="s">
        <v>105</v>
      </c>
      <c r="K40" s="70" t="s">
        <v>105</v>
      </c>
      <c r="L40" s="70" t="s">
        <v>105</v>
      </c>
      <c r="M40" s="70">
        <v>0</v>
      </c>
      <c r="N40" s="70" t="s">
        <v>105</v>
      </c>
      <c r="O40" s="70" t="s">
        <v>105</v>
      </c>
      <c r="P40" s="70" t="s">
        <v>105</v>
      </c>
      <c r="Q40" s="60">
        <v>0</v>
      </c>
      <c r="R40" s="70">
        <v>1</v>
      </c>
      <c r="S40" s="70">
        <v>5</v>
      </c>
      <c r="T40" s="70">
        <v>1</v>
      </c>
      <c r="U40" s="60">
        <v>5</v>
      </c>
      <c r="V40" s="70" t="s">
        <v>105</v>
      </c>
      <c r="W40" s="70" t="s">
        <v>105</v>
      </c>
      <c r="X40" s="70" t="s">
        <v>105</v>
      </c>
      <c r="Y40" s="10" t="s">
        <v>105</v>
      </c>
      <c r="AA40" s="3">
        <f t="shared" si="1"/>
        <v>0</v>
      </c>
      <c r="AC40" s="5">
        <f t="shared" si="2"/>
        <v>1</v>
      </c>
    </row>
    <row r="41" spans="1:29" s="18" customFormat="1" ht="16.5" x14ac:dyDescent="0.25">
      <c r="A41" s="34" t="s">
        <v>145</v>
      </c>
      <c r="B41" s="122" t="s">
        <v>148</v>
      </c>
      <c r="C41" s="41"/>
      <c r="D41" s="16"/>
      <c r="E41" s="16"/>
      <c r="F41" s="41"/>
      <c r="G41" s="16"/>
      <c r="H41" s="49"/>
      <c r="I41" s="16"/>
      <c r="J41" s="16"/>
      <c r="K41" s="16"/>
      <c r="L41" s="16"/>
      <c r="M41" s="16"/>
      <c r="N41" s="16"/>
      <c r="O41" s="16"/>
      <c r="P41" s="16"/>
      <c r="Q41" s="49"/>
      <c r="R41" s="16"/>
      <c r="S41" s="16"/>
      <c r="T41" s="16"/>
      <c r="U41" s="49"/>
      <c r="V41" s="16"/>
      <c r="W41" s="16"/>
      <c r="X41" s="16"/>
      <c r="Y41" s="19"/>
      <c r="AA41" s="3">
        <f t="shared" si="1"/>
        <v>0</v>
      </c>
      <c r="AB41" s="4"/>
      <c r="AC41" s="5">
        <f t="shared" si="2"/>
        <v>0</v>
      </c>
    </row>
    <row r="42" spans="1:29" s="18" customFormat="1" ht="83.25" thickBot="1" x14ac:dyDescent="0.3">
      <c r="A42" s="15" t="s">
        <v>225</v>
      </c>
      <c r="B42" s="119" t="s">
        <v>45</v>
      </c>
      <c r="C42" s="29">
        <v>250.02</v>
      </c>
      <c r="D42" s="70">
        <v>84</v>
      </c>
      <c r="E42" s="70">
        <v>84</v>
      </c>
      <c r="F42" s="29">
        <v>0.33600000000000002</v>
      </c>
      <c r="G42" s="70">
        <v>4</v>
      </c>
      <c r="H42" s="60">
        <v>4.76</v>
      </c>
      <c r="I42" s="70" t="s">
        <v>105</v>
      </c>
      <c r="J42" s="70" t="s">
        <v>105</v>
      </c>
      <c r="K42" s="70" t="s">
        <v>105</v>
      </c>
      <c r="L42" s="70" t="s">
        <v>105</v>
      </c>
      <c r="M42" s="70">
        <v>0</v>
      </c>
      <c r="N42" s="70" t="s">
        <v>105</v>
      </c>
      <c r="O42" s="70" t="s">
        <v>105</v>
      </c>
      <c r="P42" s="70" t="s">
        <v>105</v>
      </c>
      <c r="Q42" s="60">
        <v>0</v>
      </c>
      <c r="R42" s="70">
        <v>4</v>
      </c>
      <c r="S42" s="70">
        <v>5</v>
      </c>
      <c r="T42" s="70">
        <v>4</v>
      </c>
      <c r="U42" s="60">
        <v>4.76</v>
      </c>
      <c r="V42" s="70" t="s">
        <v>105</v>
      </c>
      <c r="W42" s="70" t="s">
        <v>105</v>
      </c>
      <c r="X42" s="70" t="s">
        <v>105</v>
      </c>
      <c r="Y42" s="10" t="s">
        <v>105</v>
      </c>
      <c r="AA42" s="3">
        <f t="shared" si="1"/>
        <v>0</v>
      </c>
      <c r="AB42" s="4"/>
      <c r="AC42" s="5">
        <f t="shared" si="2"/>
        <v>4</v>
      </c>
    </row>
    <row r="43" spans="1:29" s="18" customFormat="1" ht="16.5" x14ac:dyDescent="0.25">
      <c r="A43" s="24" t="s">
        <v>146</v>
      </c>
      <c r="B43" s="138" t="s">
        <v>152</v>
      </c>
      <c r="C43" s="40"/>
      <c r="D43" s="21"/>
      <c r="E43" s="21"/>
      <c r="F43" s="40"/>
      <c r="G43" s="21"/>
      <c r="H43" s="57"/>
      <c r="I43" s="21"/>
      <c r="J43" s="21"/>
      <c r="K43" s="21"/>
      <c r="L43" s="21"/>
      <c r="M43" s="21"/>
      <c r="N43" s="21"/>
      <c r="O43" s="21"/>
      <c r="P43" s="21"/>
      <c r="Q43" s="49"/>
      <c r="R43" s="21"/>
      <c r="S43" s="21"/>
      <c r="T43" s="21"/>
      <c r="U43" s="57"/>
      <c r="V43" s="21"/>
      <c r="W43" s="21"/>
      <c r="X43" s="21"/>
      <c r="Y43" s="23"/>
      <c r="AA43" s="3">
        <f t="shared" si="1"/>
        <v>0</v>
      </c>
      <c r="AB43" s="4"/>
      <c r="AC43" s="5">
        <f t="shared" si="2"/>
        <v>0</v>
      </c>
    </row>
    <row r="44" spans="1:29" s="4" customFormat="1" ht="83.25" customHeight="1" x14ac:dyDescent="0.25">
      <c r="A44" s="14" t="s">
        <v>227</v>
      </c>
      <c r="B44" s="118" t="s">
        <v>47</v>
      </c>
      <c r="C44" s="38">
        <v>115.462</v>
      </c>
      <c r="D44" s="74">
        <v>31</v>
      </c>
      <c r="E44" s="44">
        <v>31</v>
      </c>
      <c r="F44" s="38">
        <v>0.26800000000000002</v>
      </c>
      <c r="G44" s="74">
        <v>1</v>
      </c>
      <c r="H44" s="73">
        <v>3.23</v>
      </c>
      <c r="I44" s="74" t="s">
        <v>105</v>
      </c>
      <c r="J44" s="74" t="s">
        <v>105</v>
      </c>
      <c r="K44" s="74" t="s">
        <v>105</v>
      </c>
      <c r="L44" s="74" t="s">
        <v>105</v>
      </c>
      <c r="M44" s="74">
        <v>0</v>
      </c>
      <c r="N44" s="74" t="s">
        <v>105</v>
      </c>
      <c r="O44" s="74" t="s">
        <v>105</v>
      </c>
      <c r="P44" s="74" t="s">
        <v>105</v>
      </c>
      <c r="Q44" s="153">
        <v>0</v>
      </c>
      <c r="R44" s="74">
        <v>1</v>
      </c>
      <c r="S44" s="74">
        <v>5</v>
      </c>
      <c r="T44" s="74">
        <v>1</v>
      </c>
      <c r="U44" s="73">
        <v>3.23</v>
      </c>
      <c r="V44" s="74" t="s">
        <v>105</v>
      </c>
      <c r="W44" s="74" t="s">
        <v>105</v>
      </c>
      <c r="X44" s="74" t="s">
        <v>105</v>
      </c>
      <c r="Y44" s="7" t="s">
        <v>105</v>
      </c>
      <c r="AA44" s="3">
        <f t="shared" si="1"/>
        <v>0</v>
      </c>
      <c r="AC44" s="5">
        <f t="shared" si="2"/>
        <v>1</v>
      </c>
    </row>
    <row r="45" spans="1:29" s="4" customFormat="1" ht="50.25" thickBot="1" x14ac:dyDescent="0.3">
      <c r="A45" s="15" t="s">
        <v>228</v>
      </c>
      <c r="B45" s="119" t="s">
        <v>48</v>
      </c>
      <c r="C45" s="29">
        <v>74.524000000000001</v>
      </c>
      <c r="D45" s="70">
        <v>31</v>
      </c>
      <c r="E45" s="45">
        <v>32</v>
      </c>
      <c r="F45" s="29">
        <v>0.42899999999999999</v>
      </c>
      <c r="G45" s="70">
        <v>1</v>
      </c>
      <c r="H45" s="60">
        <v>3.23</v>
      </c>
      <c r="I45" s="70" t="s">
        <v>105</v>
      </c>
      <c r="J45" s="70" t="s">
        <v>105</v>
      </c>
      <c r="K45" s="70" t="s">
        <v>105</v>
      </c>
      <c r="L45" s="70" t="s">
        <v>105</v>
      </c>
      <c r="M45" s="70">
        <v>0</v>
      </c>
      <c r="N45" s="70" t="s">
        <v>105</v>
      </c>
      <c r="O45" s="70" t="s">
        <v>105</v>
      </c>
      <c r="P45" s="70" t="s">
        <v>105</v>
      </c>
      <c r="Q45" s="60">
        <v>0</v>
      </c>
      <c r="R45" s="70">
        <v>1</v>
      </c>
      <c r="S45" s="70">
        <v>5</v>
      </c>
      <c r="T45" s="70">
        <v>1</v>
      </c>
      <c r="U45" s="60">
        <v>3.13</v>
      </c>
      <c r="V45" s="70" t="s">
        <v>105</v>
      </c>
      <c r="W45" s="70" t="s">
        <v>105</v>
      </c>
      <c r="X45" s="70" t="s">
        <v>105</v>
      </c>
      <c r="Y45" s="10" t="s">
        <v>105</v>
      </c>
      <c r="AA45" s="3">
        <f t="shared" si="1"/>
        <v>0</v>
      </c>
      <c r="AC45" s="5">
        <f t="shared" si="2"/>
        <v>1</v>
      </c>
    </row>
    <row r="46" spans="1:29" s="4" customFormat="1" ht="16.5" x14ac:dyDescent="0.25">
      <c r="A46" s="43" t="s">
        <v>149</v>
      </c>
      <c r="B46" s="58" t="s">
        <v>320</v>
      </c>
      <c r="C46" s="41"/>
      <c r="D46" s="17"/>
      <c r="E46" s="17"/>
      <c r="F46" s="41"/>
      <c r="G46" s="16"/>
      <c r="H46" s="49"/>
      <c r="I46" s="49"/>
      <c r="J46" s="17"/>
      <c r="K46" s="17"/>
      <c r="L46" s="17"/>
      <c r="M46" s="16"/>
      <c r="N46" s="16"/>
      <c r="O46" s="16"/>
      <c r="P46" s="16"/>
      <c r="Q46" s="49"/>
      <c r="R46" s="16"/>
      <c r="S46" s="16"/>
      <c r="T46" s="16"/>
      <c r="U46" s="49"/>
      <c r="V46" s="49"/>
      <c r="W46" s="16"/>
      <c r="X46" s="16"/>
      <c r="Y46" s="19"/>
      <c r="AA46" s="3">
        <f t="shared" si="1"/>
        <v>0</v>
      </c>
      <c r="AC46" s="5">
        <f t="shared" si="2"/>
        <v>0</v>
      </c>
    </row>
    <row r="47" spans="1:29" s="4" customFormat="1" ht="33.75" thickBot="1" x14ac:dyDescent="0.3">
      <c r="A47" s="15" t="s">
        <v>230</v>
      </c>
      <c r="B47" s="119" t="s">
        <v>196</v>
      </c>
      <c r="C47" s="29">
        <v>134.67500000000001</v>
      </c>
      <c r="D47" s="70">
        <v>21</v>
      </c>
      <c r="E47" s="45">
        <v>21</v>
      </c>
      <c r="F47" s="29">
        <v>0.156</v>
      </c>
      <c r="G47" s="70">
        <v>1</v>
      </c>
      <c r="H47" s="60">
        <v>4.76</v>
      </c>
      <c r="I47" s="70" t="s">
        <v>105</v>
      </c>
      <c r="J47" s="70" t="s">
        <v>105</v>
      </c>
      <c r="K47" s="70" t="s">
        <v>105</v>
      </c>
      <c r="L47" s="70" t="s">
        <v>105</v>
      </c>
      <c r="M47" s="70">
        <v>1</v>
      </c>
      <c r="N47" s="70" t="s">
        <v>105</v>
      </c>
      <c r="O47" s="70" t="s">
        <v>105</v>
      </c>
      <c r="P47" s="70" t="s">
        <v>105</v>
      </c>
      <c r="Q47" s="60">
        <v>100</v>
      </c>
      <c r="R47" s="70">
        <v>1</v>
      </c>
      <c r="S47" s="70">
        <v>5</v>
      </c>
      <c r="T47" s="70">
        <v>1</v>
      </c>
      <c r="U47" s="60">
        <v>4.76</v>
      </c>
      <c r="V47" s="70" t="s">
        <v>105</v>
      </c>
      <c r="W47" s="70" t="s">
        <v>105</v>
      </c>
      <c r="X47" s="70" t="s">
        <v>105</v>
      </c>
      <c r="Y47" s="10" t="s">
        <v>105</v>
      </c>
      <c r="AA47" s="3">
        <f t="shared" si="1"/>
        <v>0</v>
      </c>
      <c r="AC47" s="5">
        <f t="shared" si="2"/>
        <v>0</v>
      </c>
    </row>
    <row r="48" spans="1:29" s="4" customFormat="1" ht="16.5" x14ac:dyDescent="0.25">
      <c r="A48" s="34" t="s">
        <v>150</v>
      </c>
      <c r="B48" s="55" t="s">
        <v>321</v>
      </c>
      <c r="C48" s="41"/>
      <c r="D48" s="16"/>
      <c r="E48" s="16"/>
      <c r="F48" s="41"/>
      <c r="G48" s="16"/>
      <c r="H48" s="49"/>
      <c r="I48" s="16"/>
      <c r="J48" s="16"/>
      <c r="K48" s="16"/>
      <c r="L48" s="16"/>
      <c r="M48" s="16"/>
      <c r="N48" s="16"/>
      <c r="O48" s="16"/>
      <c r="P48" s="16"/>
      <c r="Q48" s="49"/>
      <c r="R48" s="16"/>
      <c r="S48" s="16"/>
      <c r="T48" s="16"/>
      <c r="U48" s="49"/>
      <c r="V48" s="16"/>
      <c r="W48" s="16"/>
      <c r="X48" s="16"/>
      <c r="Y48" s="19"/>
      <c r="AA48" s="3">
        <f t="shared" si="1"/>
        <v>0</v>
      </c>
      <c r="AC48" s="5">
        <f t="shared" si="2"/>
        <v>0</v>
      </c>
    </row>
    <row r="49" spans="1:29" s="4" customFormat="1" ht="75.75" customHeight="1" x14ac:dyDescent="0.25">
      <c r="A49" s="14" t="s">
        <v>232</v>
      </c>
      <c r="B49" s="118" t="s">
        <v>49</v>
      </c>
      <c r="C49" s="38">
        <v>214.64500000000001</v>
      </c>
      <c r="D49" s="74">
        <v>52</v>
      </c>
      <c r="E49" s="44">
        <v>52</v>
      </c>
      <c r="F49" s="38">
        <v>0.24199999999999999</v>
      </c>
      <c r="G49" s="74">
        <v>2</v>
      </c>
      <c r="H49" s="73">
        <v>3.85</v>
      </c>
      <c r="I49" s="74" t="s">
        <v>105</v>
      </c>
      <c r="J49" s="74" t="s">
        <v>105</v>
      </c>
      <c r="K49" s="74" t="s">
        <v>105</v>
      </c>
      <c r="L49" s="74" t="s">
        <v>105</v>
      </c>
      <c r="M49" s="74">
        <v>0</v>
      </c>
      <c r="N49" s="74" t="s">
        <v>105</v>
      </c>
      <c r="O49" s="74" t="s">
        <v>105</v>
      </c>
      <c r="P49" s="74" t="s">
        <v>105</v>
      </c>
      <c r="Q49" s="73">
        <v>0</v>
      </c>
      <c r="R49" s="74">
        <v>2</v>
      </c>
      <c r="S49" s="74">
        <v>5</v>
      </c>
      <c r="T49" s="74">
        <v>2</v>
      </c>
      <c r="U49" s="73">
        <v>3.85</v>
      </c>
      <c r="V49" s="74" t="s">
        <v>105</v>
      </c>
      <c r="W49" s="74" t="s">
        <v>105</v>
      </c>
      <c r="X49" s="74" t="s">
        <v>105</v>
      </c>
      <c r="Y49" s="7" t="s">
        <v>105</v>
      </c>
      <c r="AA49" s="3">
        <f t="shared" si="1"/>
        <v>0</v>
      </c>
      <c r="AC49" s="5">
        <f t="shared" si="2"/>
        <v>2</v>
      </c>
    </row>
    <row r="50" spans="1:29" s="4" customFormat="1" ht="75.75" customHeight="1" x14ac:dyDescent="0.25">
      <c r="A50" s="14" t="s">
        <v>336</v>
      </c>
      <c r="B50" s="118" t="s">
        <v>330</v>
      </c>
      <c r="C50" s="38">
        <v>66.801000000000002</v>
      </c>
      <c r="D50" s="74">
        <v>74</v>
      </c>
      <c r="E50" s="44">
        <v>74</v>
      </c>
      <c r="F50" s="38">
        <v>1.1080000000000001</v>
      </c>
      <c r="G50" s="74">
        <v>3</v>
      </c>
      <c r="H50" s="73">
        <v>4.05</v>
      </c>
      <c r="I50" s="74" t="s">
        <v>105</v>
      </c>
      <c r="J50" s="74" t="s">
        <v>105</v>
      </c>
      <c r="K50" s="74" t="s">
        <v>105</v>
      </c>
      <c r="L50" s="74" t="s">
        <v>105</v>
      </c>
      <c r="M50" s="74">
        <v>0</v>
      </c>
      <c r="N50" s="74" t="s">
        <v>105</v>
      </c>
      <c r="O50" s="74" t="s">
        <v>105</v>
      </c>
      <c r="P50" s="74" t="s">
        <v>105</v>
      </c>
      <c r="Q50" s="153">
        <v>0</v>
      </c>
      <c r="R50" s="74">
        <v>3</v>
      </c>
      <c r="S50" s="74">
        <v>5</v>
      </c>
      <c r="T50" s="74">
        <v>3</v>
      </c>
      <c r="U50" s="73">
        <v>4.05</v>
      </c>
      <c r="V50" s="74" t="s">
        <v>105</v>
      </c>
      <c r="W50" s="74" t="s">
        <v>105</v>
      </c>
      <c r="X50" s="74" t="s">
        <v>105</v>
      </c>
      <c r="Y50" s="7" t="s">
        <v>105</v>
      </c>
      <c r="AA50" s="3">
        <f t="shared" si="1"/>
        <v>0</v>
      </c>
      <c r="AC50" s="5">
        <f t="shared" si="2"/>
        <v>3</v>
      </c>
    </row>
    <row r="51" spans="1:29" s="4" customFormat="1" ht="75.75" customHeight="1" thickBot="1" x14ac:dyDescent="0.3">
      <c r="A51" s="15" t="s">
        <v>393</v>
      </c>
      <c r="B51" s="119" t="s">
        <v>331</v>
      </c>
      <c r="C51" s="29">
        <v>133.99</v>
      </c>
      <c r="D51" s="70">
        <v>83</v>
      </c>
      <c r="E51" s="45">
        <v>83</v>
      </c>
      <c r="F51" s="29">
        <v>0.61899999999999999</v>
      </c>
      <c r="G51" s="70">
        <v>4</v>
      </c>
      <c r="H51" s="60">
        <v>4.82</v>
      </c>
      <c r="I51" s="70" t="s">
        <v>105</v>
      </c>
      <c r="J51" s="70" t="s">
        <v>105</v>
      </c>
      <c r="K51" s="70" t="s">
        <v>105</v>
      </c>
      <c r="L51" s="70" t="s">
        <v>105</v>
      </c>
      <c r="M51" s="70">
        <v>0</v>
      </c>
      <c r="N51" s="70" t="s">
        <v>105</v>
      </c>
      <c r="O51" s="70" t="s">
        <v>105</v>
      </c>
      <c r="P51" s="70" t="s">
        <v>105</v>
      </c>
      <c r="Q51" s="60">
        <v>0</v>
      </c>
      <c r="R51" s="70">
        <v>4</v>
      </c>
      <c r="S51" s="70">
        <v>5</v>
      </c>
      <c r="T51" s="70">
        <v>4</v>
      </c>
      <c r="U51" s="60">
        <v>4.82</v>
      </c>
      <c r="V51" s="70" t="s">
        <v>105</v>
      </c>
      <c r="W51" s="70" t="s">
        <v>105</v>
      </c>
      <c r="X51" s="70" t="s">
        <v>105</v>
      </c>
      <c r="Y51" s="10" t="s">
        <v>105</v>
      </c>
      <c r="AA51" s="3">
        <f t="shared" si="1"/>
        <v>0</v>
      </c>
      <c r="AC51" s="5">
        <f t="shared" si="2"/>
        <v>4</v>
      </c>
    </row>
    <row r="52" spans="1:29" s="18" customFormat="1" ht="16.5" x14ac:dyDescent="0.25">
      <c r="A52" s="34" t="s">
        <v>151</v>
      </c>
      <c r="B52" s="122" t="s">
        <v>322</v>
      </c>
      <c r="C52" s="41"/>
      <c r="D52" s="16"/>
      <c r="E52" s="16"/>
      <c r="F52" s="41"/>
      <c r="G52" s="16"/>
      <c r="H52" s="49"/>
      <c r="I52" s="16"/>
      <c r="J52" s="16"/>
      <c r="K52" s="16"/>
      <c r="L52" s="16"/>
      <c r="M52" s="16"/>
      <c r="N52" s="16"/>
      <c r="O52" s="16"/>
      <c r="P52" s="16"/>
      <c r="Q52" s="49"/>
      <c r="R52" s="16"/>
      <c r="S52" s="16"/>
      <c r="T52" s="16"/>
      <c r="U52" s="49"/>
      <c r="V52" s="16"/>
      <c r="W52" s="16"/>
      <c r="X52" s="16"/>
      <c r="Y52" s="19"/>
      <c r="AA52" s="3">
        <f t="shared" si="1"/>
        <v>0</v>
      </c>
      <c r="AB52" s="4"/>
      <c r="AC52" s="5">
        <f t="shared" si="2"/>
        <v>0</v>
      </c>
    </row>
    <row r="53" spans="1:29" s="4" customFormat="1" ht="83.25" thickBot="1" x14ac:dyDescent="0.3">
      <c r="A53" s="15" t="s">
        <v>233</v>
      </c>
      <c r="B53" s="119" t="s">
        <v>53</v>
      </c>
      <c r="C53" s="29">
        <v>315.29500000000002</v>
      </c>
      <c r="D53" s="70">
        <v>137</v>
      </c>
      <c r="E53" s="45">
        <v>120</v>
      </c>
      <c r="F53" s="29">
        <v>0.38100000000000001</v>
      </c>
      <c r="G53" s="70">
        <v>6</v>
      </c>
      <c r="H53" s="60">
        <v>4.38</v>
      </c>
      <c r="I53" s="70" t="s">
        <v>105</v>
      </c>
      <c r="J53" s="70" t="s">
        <v>105</v>
      </c>
      <c r="K53" s="70" t="s">
        <v>105</v>
      </c>
      <c r="L53" s="70" t="s">
        <v>105</v>
      </c>
      <c r="M53" s="70">
        <v>0</v>
      </c>
      <c r="N53" s="70" t="s">
        <v>105</v>
      </c>
      <c r="O53" s="70" t="s">
        <v>105</v>
      </c>
      <c r="P53" s="70" t="s">
        <v>105</v>
      </c>
      <c r="Q53" s="60">
        <v>0</v>
      </c>
      <c r="R53" s="70">
        <v>6</v>
      </c>
      <c r="S53" s="70">
        <v>5</v>
      </c>
      <c r="T53" s="70">
        <v>6</v>
      </c>
      <c r="U53" s="60">
        <v>5</v>
      </c>
      <c r="V53" s="70" t="s">
        <v>105</v>
      </c>
      <c r="W53" s="70" t="s">
        <v>105</v>
      </c>
      <c r="X53" s="70" t="s">
        <v>105</v>
      </c>
      <c r="Y53" s="10" t="s">
        <v>105</v>
      </c>
      <c r="AA53" s="3">
        <f t="shared" si="1"/>
        <v>0</v>
      </c>
      <c r="AC53" s="5">
        <f t="shared" si="2"/>
        <v>6</v>
      </c>
    </row>
    <row r="54" spans="1:29" s="18" customFormat="1" ht="16.5" x14ac:dyDescent="0.25">
      <c r="A54" s="34" t="s">
        <v>153</v>
      </c>
      <c r="B54" s="122" t="s">
        <v>157</v>
      </c>
      <c r="C54" s="41"/>
      <c r="D54" s="16"/>
      <c r="E54" s="16"/>
      <c r="F54" s="41"/>
      <c r="G54" s="16"/>
      <c r="H54" s="49"/>
      <c r="I54" s="16"/>
      <c r="J54" s="16"/>
      <c r="K54" s="16"/>
      <c r="L54" s="16"/>
      <c r="M54" s="16"/>
      <c r="N54" s="16"/>
      <c r="O54" s="16"/>
      <c r="P54" s="16"/>
      <c r="Q54" s="49"/>
      <c r="R54" s="16"/>
      <c r="S54" s="16"/>
      <c r="T54" s="16"/>
      <c r="U54" s="49"/>
      <c r="V54" s="16"/>
      <c r="W54" s="16"/>
      <c r="X54" s="16"/>
      <c r="Y54" s="19"/>
      <c r="AA54" s="3">
        <f t="shared" si="1"/>
        <v>0</v>
      </c>
      <c r="AB54" s="4"/>
      <c r="AC54" s="5">
        <f t="shared" si="2"/>
        <v>0</v>
      </c>
    </row>
    <row r="55" spans="1:29" s="4" customFormat="1" ht="83.25" thickBot="1" x14ac:dyDescent="0.3">
      <c r="A55" s="15" t="s">
        <v>237</v>
      </c>
      <c r="B55" s="119" t="s">
        <v>55</v>
      </c>
      <c r="C55" s="29">
        <v>266.34300000000002</v>
      </c>
      <c r="D55" s="70">
        <v>291</v>
      </c>
      <c r="E55" s="45">
        <v>291</v>
      </c>
      <c r="F55" s="29">
        <v>1.093</v>
      </c>
      <c r="G55" s="70">
        <v>14</v>
      </c>
      <c r="H55" s="60">
        <v>4.8099999999999996</v>
      </c>
      <c r="I55" s="70" t="s">
        <v>105</v>
      </c>
      <c r="J55" s="70" t="s">
        <v>105</v>
      </c>
      <c r="K55" s="70" t="s">
        <v>105</v>
      </c>
      <c r="L55" s="70" t="s">
        <v>105</v>
      </c>
      <c r="M55" s="70">
        <v>0</v>
      </c>
      <c r="N55" s="70" t="s">
        <v>105</v>
      </c>
      <c r="O55" s="70" t="s">
        <v>105</v>
      </c>
      <c r="P55" s="88" t="s">
        <v>105</v>
      </c>
      <c r="Q55" s="60">
        <v>0</v>
      </c>
      <c r="R55" s="135">
        <v>14</v>
      </c>
      <c r="S55" s="70">
        <v>5</v>
      </c>
      <c r="T55" s="70">
        <v>14</v>
      </c>
      <c r="U55" s="60">
        <v>4.8099999999999996</v>
      </c>
      <c r="V55" s="70" t="s">
        <v>105</v>
      </c>
      <c r="W55" s="70" t="s">
        <v>105</v>
      </c>
      <c r="X55" s="70" t="s">
        <v>105</v>
      </c>
      <c r="Y55" s="10" t="s">
        <v>105</v>
      </c>
      <c r="AA55" s="3">
        <f t="shared" si="1"/>
        <v>0</v>
      </c>
      <c r="AC55" s="5">
        <f t="shared" si="2"/>
        <v>14</v>
      </c>
    </row>
    <row r="56" spans="1:29" s="18" customFormat="1" ht="16.5" x14ac:dyDescent="0.25">
      <c r="A56" s="43" t="s">
        <v>154</v>
      </c>
      <c r="B56" s="122" t="s">
        <v>158</v>
      </c>
      <c r="C56" s="41"/>
      <c r="D56" s="16"/>
      <c r="E56" s="16"/>
      <c r="F56" s="41"/>
      <c r="G56" s="16"/>
      <c r="H56" s="49"/>
      <c r="I56" s="16"/>
      <c r="J56" s="16"/>
      <c r="K56" s="16"/>
      <c r="L56" s="16"/>
      <c r="M56" s="16"/>
      <c r="N56" s="16"/>
      <c r="O56" s="16"/>
      <c r="P56" s="16"/>
      <c r="Q56" s="49"/>
      <c r="R56" s="16"/>
      <c r="S56" s="16"/>
      <c r="T56" s="16"/>
      <c r="U56" s="49"/>
      <c r="V56" s="16"/>
      <c r="W56" s="16"/>
      <c r="X56" s="16"/>
      <c r="Y56" s="19"/>
      <c r="AA56" s="3">
        <f t="shared" si="1"/>
        <v>0</v>
      </c>
      <c r="AB56" s="4"/>
      <c r="AC56" s="5">
        <f t="shared" si="2"/>
        <v>0</v>
      </c>
    </row>
    <row r="57" spans="1:29" s="4" customFormat="1" ht="66" customHeight="1" x14ac:dyDescent="0.25">
      <c r="A57" s="14" t="s">
        <v>239</v>
      </c>
      <c r="B57" s="118" t="s">
        <v>60</v>
      </c>
      <c r="C57" s="38">
        <v>79.831999999999994</v>
      </c>
      <c r="D57" s="74">
        <v>40</v>
      </c>
      <c r="E57" s="44">
        <v>70</v>
      </c>
      <c r="F57" s="38">
        <v>0.877</v>
      </c>
      <c r="G57" s="74">
        <v>2</v>
      </c>
      <c r="H57" s="73">
        <v>5</v>
      </c>
      <c r="I57" s="74" t="s">
        <v>105</v>
      </c>
      <c r="J57" s="74" t="s">
        <v>105</v>
      </c>
      <c r="K57" s="74" t="s">
        <v>105</v>
      </c>
      <c r="L57" s="74" t="s">
        <v>105</v>
      </c>
      <c r="M57" s="74">
        <v>0</v>
      </c>
      <c r="N57" s="74" t="s">
        <v>105</v>
      </c>
      <c r="O57" s="74" t="s">
        <v>105</v>
      </c>
      <c r="P57" s="74" t="s">
        <v>105</v>
      </c>
      <c r="Q57" s="153">
        <v>0</v>
      </c>
      <c r="R57" s="74">
        <v>3</v>
      </c>
      <c r="S57" s="74">
        <v>5</v>
      </c>
      <c r="T57" s="74">
        <v>3</v>
      </c>
      <c r="U57" s="73">
        <v>4.29</v>
      </c>
      <c r="V57" s="74" t="s">
        <v>105</v>
      </c>
      <c r="W57" s="74" t="s">
        <v>105</v>
      </c>
      <c r="X57" s="74" t="s">
        <v>105</v>
      </c>
      <c r="Y57" s="7" t="s">
        <v>105</v>
      </c>
      <c r="AA57" s="3">
        <f t="shared" si="1"/>
        <v>0</v>
      </c>
      <c r="AC57" s="5">
        <f t="shared" si="2"/>
        <v>2</v>
      </c>
    </row>
    <row r="58" spans="1:29" s="4" customFormat="1" ht="36.75" customHeight="1" thickBot="1" x14ac:dyDescent="0.3">
      <c r="A58" s="15" t="s">
        <v>339</v>
      </c>
      <c r="B58" s="119" t="s">
        <v>344</v>
      </c>
      <c r="C58" s="29">
        <v>109.762</v>
      </c>
      <c r="D58" s="70">
        <v>39</v>
      </c>
      <c r="E58" s="45">
        <v>39</v>
      </c>
      <c r="F58" s="29">
        <v>0.35499999999999998</v>
      </c>
      <c r="G58" s="70">
        <v>1</v>
      </c>
      <c r="H58" s="60">
        <v>2.56</v>
      </c>
      <c r="I58" s="70" t="s">
        <v>105</v>
      </c>
      <c r="J58" s="70" t="s">
        <v>105</v>
      </c>
      <c r="K58" s="70" t="s">
        <v>105</v>
      </c>
      <c r="L58" s="70" t="s">
        <v>105</v>
      </c>
      <c r="M58" s="70">
        <v>0</v>
      </c>
      <c r="N58" s="70" t="s">
        <v>105</v>
      </c>
      <c r="O58" s="70" t="s">
        <v>105</v>
      </c>
      <c r="P58" s="70" t="s">
        <v>105</v>
      </c>
      <c r="Q58" s="60">
        <v>0</v>
      </c>
      <c r="R58" s="70">
        <v>1</v>
      </c>
      <c r="S58" s="70">
        <v>5</v>
      </c>
      <c r="T58" s="70">
        <v>1</v>
      </c>
      <c r="U58" s="60">
        <v>2.56</v>
      </c>
      <c r="V58" s="70" t="s">
        <v>105</v>
      </c>
      <c r="W58" s="70" t="s">
        <v>105</v>
      </c>
      <c r="X58" s="70" t="s">
        <v>105</v>
      </c>
      <c r="Y58" s="10" t="s">
        <v>105</v>
      </c>
      <c r="AA58" s="3">
        <f t="shared" si="1"/>
        <v>0</v>
      </c>
      <c r="AC58" s="5">
        <f t="shared" si="2"/>
        <v>1</v>
      </c>
    </row>
    <row r="59" spans="1:29" s="18" customFormat="1" ht="19.5" customHeight="1" x14ac:dyDescent="0.25">
      <c r="A59" s="43" t="s">
        <v>155</v>
      </c>
      <c r="B59" s="137" t="s">
        <v>164</v>
      </c>
      <c r="C59" s="41"/>
      <c r="D59" s="16"/>
      <c r="E59" s="16"/>
      <c r="F59" s="41"/>
      <c r="G59" s="16"/>
      <c r="H59" s="49"/>
      <c r="I59" s="16"/>
      <c r="J59" s="16"/>
      <c r="K59" s="16"/>
      <c r="L59" s="16"/>
      <c r="M59" s="16"/>
      <c r="N59" s="16"/>
      <c r="O59" s="16"/>
      <c r="P59" s="16"/>
      <c r="Q59" s="49"/>
      <c r="R59" s="16"/>
      <c r="S59" s="16"/>
      <c r="T59" s="16"/>
      <c r="U59" s="49"/>
      <c r="V59" s="16"/>
      <c r="W59" s="16"/>
      <c r="X59" s="16"/>
      <c r="Y59" s="19"/>
      <c r="AA59" s="3">
        <f t="shared" si="1"/>
        <v>0</v>
      </c>
      <c r="AB59" s="4"/>
      <c r="AC59" s="5">
        <f t="shared" si="2"/>
        <v>0</v>
      </c>
    </row>
    <row r="60" spans="1:29" s="4" customFormat="1" ht="87.75" customHeight="1" x14ac:dyDescent="0.25">
      <c r="A60" s="14" t="s">
        <v>240</v>
      </c>
      <c r="B60" s="118" t="s">
        <v>62</v>
      </c>
      <c r="C60" s="38">
        <v>320.387</v>
      </c>
      <c r="D60" s="74">
        <v>107</v>
      </c>
      <c r="E60" s="44">
        <v>91</v>
      </c>
      <c r="F60" s="38">
        <v>0.28399999999999997</v>
      </c>
      <c r="G60" s="74">
        <v>5</v>
      </c>
      <c r="H60" s="73">
        <v>4.67</v>
      </c>
      <c r="I60" s="74" t="s">
        <v>105</v>
      </c>
      <c r="J60" s="74" t="s">
        <v>105</v>
      </c>
      <c r="K60" s="74" t="s">
        <v>105</v>
      </c>
      <c r="L60" s="74" t="s">
        <v>105</v>
      </c>
      <c r="M60" s="74">
        <v>0</v>
      </c>
      <c r="N60" s="74" t="s">
        <v>105</v>
      </c>
      <c r="O60" s="74" t="s">
        <v>105</v>
      </c>
      <c r="P60" s="74" t="s">
        <v>105</v>
      </c>
      <c r="Q60" s="153">
        <v>0</v>
      </c>
      <c r="R60" s="74">
        <v>4</v>
      </c>
      <c r="S60" s="74">
        <v>5</v>
      </c>
      <c r="T60" s="74">
        <v>2</v>
      </c>
      <c r="U60" s="73">
        <v>2.2000000000000002</v>
      </c>
      <c r="V60" s="74" t="s">
        <v>105</v>
      </c>
      <c r="W60" s="74" t="s">
        <v>105</v>
      </c>
      <c r="X60" s="74" t="s">
        <v>105</v>
      </c>
      <c r="Y60" s="7" t="s">
        <v>105</v>
      </c>
      <c r="AA60" s="3">
        <f t="shared" si="1"/>
        <v>2</v>
      </c>
      <c r="AC60" s="5">
        <f t="shared" si="2"/>
        <v>5</v>
      </c>
    </row>
    <row r="61" spans="1:29" s="4" customFormat="1" ht="33.75" thickBot="1" x14ac:dyDescent="0.3">
      <c r="A61" s="15" t="s">
        <v>241</v>
      </c>
      <c r="B61" s="119" t="s">
        <v>64</v>
      </c>
      <c r="C61" s="29">
        <v>68.003</v>
      </c>
      <c r="D61" s="70">
        <v>22</v>
      </c>
      <c r="E61" s="45">
        <v>22</v>
      </c>
      <c r="F61" s="29">
        <v>0.32400000000000001</v>
      </c>
      <c r="G61" s="70">
        <v>1</v>
      </c>
      <c r="H61" s="60">
        <v>4.55</v>
      </c>
      <c r="I61" s="70" t="s">
        <v>105</v>
      </c>
      <c r="J61" s="70" t="s">
        <v>105</v>
      </c>
      <c r="K61" s="70" t="s">
        <v>105</v>
      </c>
      <c r="L61" s="70" t="s">
        <v>105</v>
      </c>
      <c r="M61" s="70">
        <v>0</v>
      </c>
      <c r="N61" s="70" t="s">
        <v>105</v>
      </c>
      <c r="O61" s="70" t="s">
        <v>105</v>
      </c>
      <c r="P61" s="70" t="s">
        <v>105</v>
      </c>
      <c r="Q61" s="60">
        <v>0</v>
      </c>
      <c r="R61" s="70">
        <v>1</v>
      </c>
      <c r="S61" s="70">
        <v>5</v>
      </c>
      <c r="T61" s="70">
        <v>1</v>
      </c>
      <c r="U61" s="60">
        <v>4.55</v>
      </c>
      <c r="V61" s="70" t="s">
        <v>105</v>
      </c>
      <c r="W61" s="70" t="s">
        <v>105</v>
      </c>
      <c r="X61" s="70" t="s">
        <v>105</v>
      </c>
      <c r="Y61" s="10" t="s">
        <v>105</v>
      </c>
      <c r="AA61" s="3">
        <f t="shared" si="1"/>
        <v>0</v>
      </c>
      <c r="AC61" s="5">
        <f t="shared" si="2"/>
        <v>1</v>
      </c>
    </row>
    <row r="62" spans="1:29" s="18" customFormat="1" ht="16.5" x14ac:dyDescent="0.25">
      <c r="A62" s="43" t="s">
        <v>159</v>
      </c>
      <c r="B62" s="122" t="s">
        <v>324</v>
      </c>
      <c r="C62" s="41"/>
      <c r="D62" s="16"/>
      <c r="E62" s="16"/>
      <c r="F62" s="41"/>
      <c r="G62" s="16"/>
      <c r="H62" s="49"/>
      <c r="I62" s="16"/>
      <c r="J62" s="16"/>
      <c r="K62" s="16"/>
      <c r="L62" s="16"/>
      <c r="M62" s="16"/>
      <c r="N62" s="16"/>
      <c r="O62" s="16"/>
      <c r="P62" s="16"/>
      <c r="Q62" s="49"/>
      <c r="R62" s="16"/>
      <c r="S62" s="16"/>
      <c r="T62" s="16"/>
      <c r="U62" s="49"/>
      <c r="V62" s="16"/>
      <c r="W62" s="16"/>
      <c r="X62" s="16"/>
      <c r="Y62" s="19"/>
      <c r="AA62" s="3">
        <f t="shared" si="1"/>
        <v>0</v>
      </c>
      <c r="AB62" s="4"/>
      <c r="AC62" s="5">
        <f t="shared" si="2"/>
        <v>0</v>
      </c>
    </row>
    <row r="63" spans="1:29" s="4" customFormat="1" ht="33.75" thickBot="1" x14ac:dyDescent="0.3">
      <c r="A63" s="15" t="s">
        <v>245</v>
      </c>
      <c r="B63" s="119" t="s">
        <v>65</v>
      </c>
      <c r="C63" s="38">
        <v>497.22399999999999</v>
      </c>
      <c r="D63" s="70">
        <v>74</v>
      </c>
      <c r="E63" s="45">
        <v>74</v>
      </c>
      <c r="F63" s="29">
        <v>0.14899999999999999</v>
      </c>
      <c r="G63" s="70">
        <v>3</v>
      </c>
      <c r="H63" s="60">
        <v>4.05</v>
      </c>
      <c r="I63" s="70" t="s">
        <v>105</v>
      </c>
      <c r="J63" s="70" t="s">
        <v>105</v>
      </c>
      <c r="K63" s="70" t="s">
        <v>105</v>
      </c>
      <c r="L63" s="70" t="s">
        <v>105</v>
      </c>
      <c r="M63" s="70">
        <v>0</v>
      </c>
      <c r="N63" s="70" t="s">
        <v>105</v>
      </c>
      <c r="O63" s="70" t="s">
        <v>105</v>
      </c>
      <c r="P63" s="70" t="s">
        <v>105</v>
      </c>
      <c r="Q63" s="60">
        <v>0</v>
      </c>
      <c r="R63" s="70">
        <v>3</v>
      </c>
      <c r="S63" s="70">
        <v>5</v>
      </c>
      <c r="T63" s="70">
        <v>3</v>
      </c>
      <c r="U63" s="60">
        <v>4.05</v>
      </c>
      <c r="V63" s="70" t="s">
        <v>105</v>
      </c>
      <c r="W63" s="70" t="s">
        <v>105</v>
      </c>
      <c r="X63" s="70" t="s">
        <v>105</v>
      </c>
      <c r="Y63" s="10" t="s">
        <v>105</v>
      </c>
      <c r="AA63" s="3">
        <f t="shared" si="1"/>
        <v>0</v>
      </c>
      <c r="AC63" s="5">
        <f t="shared" si="2"/>
        <v>3</v>
      </c>
    </row>
    <row r="64" spans="1:29" s="18" customFormat="1" ht="16.5" x14ac:dyDescent="0.25">
      <c r="A64" s="43" t="s">
        <v>160</v>
      </c>
      <c r="B64" s="122" t="s">
        <v>165</v>
      </c>
      <c r="C64" s="41"/>
      <c r="D64" s="16"/>
      <c r="E64" s="16"/>
      <c r="F64" s="41"/>
      <c r="G64" s="16"/>
      <c r="H64" s="49"/>
      <c r="I64" s="16"/>
      <c r="J64" s="16"/>
      <c r="K64" s="16"/>
      <c r="L64" s="16"/>
      <c r="M64" s="16"/>
      <c r="N64" s="16"/>
      <c r="O64" s="16"/>
      <c r="P64" s="16"/>
      <c r="Q64" s="49"/>
      <c r="R64" s="16"/>
      <c r="S64" s="16"/>
      <c r="T64" s="16"/>
      <c r="U64" s="49"/>
      <c r="V64" s="16"/>
      <c r="W64" s="16"/>
      <c r="X64" s="16"/>
      <c r="Y64" s="19"/>
      <c r="AA64" s="3">
        <f t="shared" si="1"/>
        <v>0</v>
      </c>
      <c r="AB64" s="4"/>
      <c r="AC64" s="5">
        <f t="shared" si="2"/>
        <v>0</v>
      </c>
    </row>
    <row r="65" spans="1:29" s="4" customFormat="1" ht="51" customHeight="1" x14ac:dyDescent="0.25">
      <c r="A65" s="14" t="s">
        <v>249</v>
      </c>
      <c r="B65" s="118" t="s">
        <v>349</v>
      </c>
      <c r="C65" s="38">
        <v>15.829000000000001</v>
      </c>
      <c r="D65" s="74">
        <v>28</v>
      </c>
      <c r="E65" s="44">
        <v>28</v>
      </c>
      <c r="F65" s="38">
        <v>1.7689999999999999</v>
      </c>
      <c r="G65" s="74">
        <v>1</v>
      </c>
      <c r="H65" s="73">
        <v>3.57</v>
      </c>
      <c r="I65" s="74" t="s">
        <v>105</v>
      </c>
      <c r="J65" s="74" t="s">
        <v>105</v>
      </c>
      <c r="K65" s="74" t="s">
        <v>105</v>
      </c>
      <c r="L65" s="74" t="s">
        <v>105</v>
      </c>
      <c r="M65" s="74">
        <v>0</v>
      </c>
      <c r="N65" s="74" t="s">
        <v>105</v>
      </c>
      <c r="O65" s="74" t="s">
        <v>105</v>
      </c>
      <c r="P65" s="74" t="s">
        <v>105</v>
      </c>
      <c r="Q65" s="73">
        <v>0</v>
      </c>
      <c r="R65" s="74">
        <v>1</v>
      </c>
      <c r="S65" s="74">
        <v>5</v>
      </c>
      <c r="T65" s="74">
        <v>1</v>
      </c>
      <c r="U65" s="73">
        <v>3.57</v>
      </c>
      <c r="V65" s="74" t="s">
        <v>105</v>
      </c>
      <c r="W65" s="74" t="s">
        <v>105</v>
      </c>
      <c r="X65" s="74" t="s">
        <v>105</v>
      </c>
      <c r="Y65" s="7" t="s">
        <v>105</v>
      </c>
      <c r="AA65" s="3">
        <f t="shared" si="1"/>
        <v>0</v>
      </c>
      <c r="AC65" s="5">
        <f t="shared" si="2"/>
        <v>1</v>
      </c>
    </row>
    <row r="66" spans="1:29" s="4" customFormat="1" ht="51" customHeight="1" thickBot="1" x14ac:dyDescent="0.3">
      <c r="A66" s="15" t="s">
        <v>250</v>
      </c>
      <c r="B66" s="119" t="s">
        <v>67</v>
      </c>
      <c r="C66" s="29">
        <v>151.96299999999999</v>
      </c>
      <c r="D66" s="70">
        <v>35</v>
      </c>
      <c r="E66" s="45">
        <v>35</v>
      </c>
      <c r="F66" s="29">
        <v>0.23</v>
      </c>
      <c r="G66" s="70">
        <v>1</v>
      </c>
      <c r="H66" s="60">
        <v>2.86</v>
      </c>
      <c r="I66" s="70" t="s">
        <v>105</v>
      </c>
      <c r="J66" s="70" t="s">
        <v>105</v>
      </c>
      <c r="K66" s="70" t="s">
        <v>105</v>
      </c>
      <c r="L66" s="70" t="s">
        <v>105</v>
      </c>
      <c r="M66" s="70">
        <v>0</v>
      </c>
      <c r="N66" s="70" t="s">
        <v>105</v>
      </c>
      <c r="O66" s="70" t="s">
        <v>105</v>
      </c>
      <c r="P66" s="70" t="s">
        <v>105</v>
      </c>
      <c r="Q66" s="60">
        <v>0</v>
      </c>
      <c r="R66" s="70">
        <v>1</v>
      </c>
      <c r="S66" s="70">
        <v>5</v>
      </c>
      <c r="T66" s="70">
        <v>1</v>
      </c>
      <c r="U66" s="60">
        <v>2.86</v>
      </c>
      <c r="V66" s="70" t="s">
        <v>105</v>
      </c>
      <c r="W66" s="70" t="s">
        <v>105</v>
      </c>
      <c r="X66" s="70" t="s">
        <v>105</v>
      </c>
      <c r="Y66" s="10" t="s">
        <v>105</v>
      </c>
      <c r="AA66" s="3">
        <f t="shared" si="1"/>
        <v>0</v>
      </c>
      <c r="AC66" s="5">
        <f t="shared" si="2"/>
        <v>1</v>
      </c>
    </row>
    <row r="67" spans="1:29" s="18" customFormat="1" ht="17.25" thickBot="1" x14ac:dyDescent="0.3">
      <c r="A67" s="43" t="s">
        <v>161</v>
      </c>
      <c r="B67" s="122" t="s">
        <v>166</v>
      </c>
      <c r="C67" s="41"/>
      <c r="D67" s="16"/>
      <c r="E67" s="16"/>
      <c r="F67" s="41"/>
      <c r="G67" s="16"/>
      <c r="H67" s="49"/>
      <c r="I67" s="16"/>
      <c r="J67" s="16"/>
      <c r="K67" s="16"/>
      <c r="L67" s="16"/>
      <c r="M67" s="16"/>
      <c r="N67" s="16"/>
      <c r="O67" s="16"/>
      <c r="P67" s="16"/>
      <c r="Q67" s="49"/>
      <c r="R67" s="16"/>
      <c r="S67" s="16"/>
      <c r="T67" s="16"/>
      <c r="U67" s="49"/>
      <c r="V67" s="16"/>
      <c r="W67" s="16"/>
      <c r="X67" s="16"/>
      <c r="Y67" s="19"/>
      <c r="AA67" s="3">
        <f t="shared" si="1"/>
        <v>0</v>
      </c>
      <c r="AB67" s="4"/>
      <c r="AC67" s="5">
        <f t="shared" si="2"/>
        <v>0</v>
      </c>
    </row>
    <row r="68" spans="1:29" s="18" customFormat="1" ht="132" x14ac:dyDescent="0.25">
      <c r="A68" s="85" t="s">
        <v>252</v>
      </c>
      <c r="B68" s="118" t="s">
        <v>411</v>
      </c>
      <c r="C68" s="38">
        <v>37.573</v>
      </c>
      <c r="D68" s="74">
        <v>36</v>
      </c>
      <c r="E68" s="44">
        <v>36</v>
      </c>
      <c r="F68" s="38">
        <v>0.95799999999999996</v>
      </c>
      <c r="G68" s="74">
        <v>1</v>
      </c>
      <c r="H68" s="73">
        <v>2.78</v>
      </c>
      <c r="I68" s="74" t="s">
        <v>105</v>
      </c>
      <c r="J68" s="74" t="s">
        <v>105</v>
      </c>
      <c r="K68" s="74" t="s">
        <v>105</v>
      </c>
      <c r="L68" s="74" t="s">
        <v>105</v>
      </c>
      <c r="M68" s="74">
        <v>0</v>
      </c>
      <c r="N68" s="74" t="s">
        <v>105</v>
      </c>
      <c r="O68" s="74" t="s">
        <v>105</v>
      </c>
      <c r="P68" s="74" t="s">
        <v>105</v>
      </c>
      <c r="Q68" s="73">
        <v>0</v>
      </c>
      <c r="R68" s="74">
        <v>1</v>
      </c>
      <c r="S68" s="74">
        <v>5</v>
      </c>
      <c r="T68" s="74">
        <v>1</v>
      </c>
      <c r="U68" s="73">
        <v>2.78</v>
      </c>
      <c r="V68" s="74" t="s">
        <v>105</v>
      </c>
      <c r="W68" s="74" t="s">
        <v>105</v>
      </c>
      <c r="X68" s="74" t="s">
        <v>105</v>
      </c>
      <c r="Y68" s="7" t="s">
        <v>105</v>
      </c>
      <c r="Z68" s="4"/>
      <c r="AA68" s="3">
        <f t="shared" si="1"/>
        <v>0</v>
      </c>
      <c r="AB68" s="4"/>
      <c r="AC68" s="5">
        <f t="shared" si="2"/>
        <v>1</v>
      </c>
    </row>
    <row r="69" spans="1:29" s="4" customFormat="1" ht="49.5" x14ac:dyDescent="0.25">
      <c r="A69" s="14" t="s">
        <v>253</v>
      </c>
      <c r="B69" s="118" t="s">
        <v>403</v>
      </c>
      <c r="C69" s="38">
        <v>53.531999999999996</v>
      </c>
      <c r="D69" s="74">
        <v>37</v>
      </c>
      <c r="E69" s="44">
        <v>37</v>
      </c>
      <c r="F69" s="38">
        <v>0.69099999999999995</v>
      </c>
      <c r="G69" s="74">
        <v>1</v>
      </c>
      <c r="H69" s="73">
        <v>2.7</v>
      </c>
      <c r="I69" s="74" t="s">
        <v>105</v>
      </c>
      <c r="J69" s="74" t="s">
        <v>105</v>
      </c>
      <c r="K69" s="74" t="s">
        <v>105</v>
      </c>
      <c r="L69" s="74" t="s">
        <v>105</v>
      </c>
      <c r="M69" s="74">
        <v>1</v>
      </c>
      <c r="N69" s="74" t="s">
        <v>105</v>
      </c>
      <c r="O69" s="74" t="s">
        <v>105</v>
      </c>
      <c r="P69" s="74" t="s">
        <v>105</v>
      </c>
      <c r="Q69" s="73">
        <v>100</v>
      </c>
      <c r="R69" s="74">
        <v>1</v>
      </c>
      <c r="S69" s="74">
        <v>5</v>
      </c>
      <c r="T69" s="74">
        <v>1</v>
      </c>
      <c r="U69" s="73">
        <v>2.7</v>
      </c>
      <c r="V69" s="74" t="s">
        <v>105</v>
      </c>
      <c r="W69" s="74" t="s">
        <v>105</v>
      </c>
      <c r="X69" s="74" t="s">
        <v>105</v>
      </c>
      <c r="Y69" s="7" t="s">
        <v>105</v>
      </c>
      <c r="AA69" s="3">
        <f t="shared" si="1"/>
        <v>0</v>
      </c>
      <c r="AC69" s="5">
        <f t="shared" si="2"/>
        <v>0</v>
      </c>
    </row>
    <row r="70" spans="1:29" s="4" customFormat="1" ht="99" x14ac:dyDescent="0.25">
      <c r="A70" s="14" t="s">
        <v>254</v>
      </c>
      <c r="B70" s="118" t="s">
        <v>350</v>
      </c>
      <c r="C70" s="38">
        <v>30.658000000000001</v>
      </c>
      <c r="D70" s="74">
        <v>31</v>
      </c>
      <c r="E70" s="44">
        <v>31</v>
      </c>
      <c r="F70" s="38">
        <v>1.0109999999999999</v>
      </c>
      <c r="G70" s="74">
        <v>1</v>
      </c>
      <c r="H70" s="73">
        <v>3.23</v>
      </c>
      <c r="I70" s="74" t="s">
        <v>105</v>
      </c>
      <c r="J70" s="74" t="s">
        <v>105</v>
      </c>
      <c r="K70" s="74" t="s">
        <v>105</v>
      </c>
      <c r="L70" s="74" t="s">
        <v>105</v>
      </c>
      <c r="M70" s="74">
        <v>0</v>
      </c>
      <c r="N70" s="74" t="s">
        <v>105</v>
      </c>
      <c r="O70" s="74" t="s">
        <v>105</v>
      </c>
      <c r="P70" s="74" t="s">
        <v>105</v>
      </c>
      <c r="Q70" s="153">
        <v>0</v>
      </c>
      <c r="R70" s="74">
        <v>1</v>
      </c>
      <c r="S70" s="74">
        <v>5</v>
      </c>
      <c r="T70" s="74">
        <v>1</v>
      </c>
      <c r="U70" s="73">
        <v>3.23</v>
      </c>
      <c r="V70" s="74" t="s">
        <v>105</v>
      </c>
      <c r="W70" s="74" t="s">
        <v>105</v>
      </c>
      <c r="X70" s="74" t="s">
        <v>105</v>
      </c>
      <c r="Y70" s="7" t="s">
        <v>105</v>
      </c>
      <c r="AA70" s="3">
        <f t="shared" si="1"/>
        <v>0</v>
      </c>
      <c r="AC70" s="5">
        <f t="shared" si="2"/>
        <v>1</v>
      </c>
    </row>
    <row r="71" spans="1:29" s="4" customFormat="1" ht="117.75" customHeight="1" thickBot="1" x14ac:dyDescent="0.3">
      <c r="A71" s="15" t="s">
        <v>255</v>
      </c>
      <c r="B71" s="118" t="s">
        <v>414</v>
      </c>
      <c r="C71" s="38">
        <v>16.097000000000001</v>
      </c>
      <c r="D71" s="70">
        <v>30</v>
      </c>
      <c r="E71" s="45">
        <v>30</v>
      </c>
      <c r="F71" s="29">
        <v>1.8640000000000001</v>
      </c>
      <c r="G71" s="70">
        <v>1</v>
      </c>
      <c r="H71" s="60">
        <v>3.33</v>
      </c>
      <c r="I71" s="70" t="s">
        <v>105</v>
      </c>
      <c r="J71" s="70" t="s">
        <v>105</v>
      </c>
      <c r="K71" s="70" t="s">
        <v>105</v>
      </c>
      <c r="L71" s="70" t="s">
        <v>105</v>
      </c>
      <c r="M71" s="70">
        <v>1</v>
      </c>
      <c r="N71" s="70" t="s">
        <v>105</v>
      </c>
      <c r="O71" s="70" t="s">
        <v>105</v>
      </c>
      <c r="P71" s="70" t="s">
        <v>105</v>
      </c>
      <c r="Q71" s="60">
        <v>100</v>
      </c>
      <c r="R71" s="70">
        <v>1</v>
      </c>
      <c r="S71" s="70">
        <v>5</v>
      </c>
      <c r="T71" s="70">
        <v>1</v>
      </c>
      <c r="U71" s="60">
        <v>3.33</v>
      </c>
      <c r="V71" s="70" t="s">
        <v>105</v>
      </c>
      <c r="W71" s="70" t="s">
        <v>105</v>
      </c>
      <c r="X71" s="70" t="s">
        <v>105</v>
      </c>
      <c r="Y71" s="10" t="s">
        <v>105</v>
      </c>
      <c r="AA71" s="3">
        <f t="shared" si="1"/>
        <v>0</v>
      </c>
      <c r="AC71" s="5">
        <f t="shared" si="2"/>
        <v>0</v>
      </c>
    </row>
    <row r="72" spans="1:29" s="18" customFormat="1" ht="16.5" x14ac:dyDescent="0.25">
      <c r="A72" s="43" t="s">
        <v>162</v>
      </c>
      <c r="B72" s="122" t="s">
        <v>172</v>
      </c>
      <c r="C72" s="41"/>
      <c r="D72" s="16"/>
      <c r="E72" s="16"/>
      <c r="F72" s="41"/>
      <c r="G72" s="16"/>
      <c r="H72" s="49"/>
      <c r="I72" s="16"/>
      <c r="J72" s="16"/>
      <c r="K72" s="16"/>
      <c r="L72" s="16"/>
      <c r="M72" s="16"/>
      <c r="N72" s="16"/>
      <c r="O72" s="16"/>
      <c r="P72" s="16"/>
      <c r="Q72" s="49"/>
      <c r="R72" s="16"/>
      <c r="S72" s="16"/>
      <c r="T72" s="16"/>
      <c r="U72" s="49"/>
      <c r="V72" s="16"/>
      <c r="W72" s="16"/>
      <c r="X72" s="16"/>
      <c r="Y72" s="19"/>
      <c r="AA72" s="3">
        <f t="shared" si="1"/>
        <v>0</v>
      </c>
      <c r="AB72" s="4"/>
      <c r="AC72" s="5">
        <f t="shared" si="2"/>
        <v>0</v>
      </c>
    </row>
    <row r="73" spans="1:29" s="4" customFormat="1" ht="83.25" thickBot="1" x14ac:dyDescent="0.3">
      <c r="A73" s="15" t="s">
        <v>256</v>
      </c>
      <c r="B73" s="119" t="s">
        <v>72</v>
      </c>
      <c r="C73" s="29">
        <v>361.45800000000003</v>
      </c>
      <c r="D73" s="70">
        <v>55</v>
      </c>
      <c r="E73" s="45">
        <v>55</v>
      </c>
      <c r="F73" s="29">
        <v>0.152</v>
      </c>
      <c r="G73" s="70">
        <v>2</v>
      </c>
      <c r="H73" s="60">
        <v>3.64</v>
      </c>
      <c r="I73" s="70" t="s">
        <v>105</v>
      </c>
      <c r="J73" s="70" t="s">
        <v>105</v>
      </c>
      <c r="K73" s="70" t="s">
        <v>105</v>
      </c>
      <c r="L73" s="70" t="s">
        <v>105</v>
      </c>
      <c r="M73" s="70">
        <v>0</v>
      </c>
      <c r="N73" s="70" t="s">
        <v>105</v>
      </c>
      <c r="O73" s="70" t="s">
        <v>105</v>
      </c>
      <c r="P73" s="70" t="s">
        <v>105</v>
      </c>
      <c r="Q73" s="60">
        <v>0</v>
      </c>
      <c r="R73" s="70">
        <v>2</v>
      </c>
      <c r="S73" s="70">
        <v>5</v>
      </c>
      <c r="T73" s="70">
        <v>2</v>
      </c>
      <c r="U73" s="60">
        <v>3.64</v>
      </c>
      <c r="V73" s="70" t="s">
        <v>105</v>
      </c>
      <c r="W73" s="70" t="s">
        <v>105</v>
      </c>
      <c r="X73" s="70" t="s">
        <v>105</v>
      </c>
      <c r="Y73" s="10" t="s">
        <v>105</v>
      </c>
      <c r="AA73" s="3">
        <f t="shared" ref="AA73:AA108" si="5">R73-T73</f>
        <v>0</v>
      </c>
      <c r="AC73" s="5">
        <f t="shared" ref="AC73:AC108" si="6">G73-M73</f>
        <v>2</v>
      </c>
    </row>
    <row r="74" spans="1:29" s="18" customFormat="1" ht="16.5" x14ac:dyDescent="0.25">
      <c r="A74" s="43" t="s">
        <v>163</v>
      </c>
      <c r="B74" s="122" t="s">
        <v>173</v>
      </c>
      <c r="C74" s="41"/>
      <c r="D74" s="16"/>
      <c r="E74" s="16"/>
      <c r="F74" s="41"/>
      <c r="G74" s="16"/>
      <c r="H74" s="49"/>
      <c r="I74" s="16"/>
      <c r="J74" s="16"/>
      <c r="K74" s="16"/>
      <c r="L74" s="16"/>
      <c r="M74" s="16"/>
      <c r="N74" s="16"/>
      <c r="O74" s="16"/>
      <c r="P74" s="16"/>
      <c r="Q74" s="49"/>
      <c r="R74" s="16"/>
      <c r="S74" s="16"/>
      <c r="T74" s="16"/>
      <c r="U74" s="49"/>
      <c r="V74" s="16"/>
      <c r="W74" s="16"/>
      <c r="X74" s="16"/>
      <c r="Y74" s="19"/>
      <c r="AA74" s="3">
        <f t="shared" si="5"/>
        <v>0</v>
      </c>
      <c r="AB74" s="4"/>
      <c r="AC74" s="5">
        <f t="shared" si="6"/>
        <v>0</v>
      </c>
    </row>
    <row r="75" spans="1:29" s="4" customFormat="1" ht="50.25" thickBot="1" x14ac:dyDescent="0.3">
      <c r="A75" s="15" t="s">
        <v>258</v>
      </c>
      <c r="B75" s="119" t="s">
        <v>73</v>
      </c>
      <c r="C75" s="29">
        <v>71.962999999999994</v>
      </c>
      <c r="D75" s="70">
        <v>29</v>
      </c>
      <c r="E75" s="45">
        <v>29</v>
      </c>
      <c r="F75" s="29">
        <v>0.40300000000000002</v>
      </c>
      <c r="G75" s="70">
        <v>1</v>
      </c>
      <c r="H75" s="60">
        <v>3.45</v>
      </c>
      <c r="I75" s="70" t="s">
        <v>105</v>
      </c>
      <c r="J75" s="70" t="s">
        <v>105</v>
      </c>
      <c r="K75" s="70" t="s">
        <v>105</v>
      </c>
      <c r="L75" s="70" t="s">
        <v>105</v>
      </c>
      <c r="M75" s="70">
        <v>1</v>
      </c>
      <c r="N75" s="70" t="s">
        <v>105</v>
      </c>
      <c r="O75" s="70" t="s">
        <v>105</v>
      </c>
      <c r="P75" s="70" t="s">
        <v>105</v>
      </c>
      <c r="Q75" s="60">
        <v>100</v>
      </c>
      <c r="R75" s="70">
        <v>1</v>
      </c>
      <c r="S75" s="70">
        <v>5</v>
      </c>
      <c r="T75" s="70">
        <v>1</v>
      </c>
      <c r="U75" s="60">
        <v>3.45</v>
      </c>
      <c r="V75" s="70" t="s">
        <v>105</v>
      </c>
      <c r="W75" s="70" t="s">
        <v>105</v>
      </c>
      <c r="X75" s="70" t="s">
        <v>105</v>
      </c>
      <c r="Y75" s="10" t="s">
        <v>105</v>
      </c>
      <c r="AA75" s="3">
        <f t="shared" si="5"/>
        <v>0</v>
      </c>
      <c r="AC75" s="5">
        <f t="shared" si="6"/>
        <v>0</v>
      </c>
    </row>
    <row r="76" spans="1:29" s="18" customFormat="1" ht="16.5" x14ac:dyDescent="0.25">
      <c r="A76" s="43" t="s">
        <v>167</v>
      </c>
      <c r="B76" s="122" t="s">
        <v>174</v>
      </c>
      <c r="C76" s="41"/>
      <c r="D76" s="16"/>
      <c r="E76" s="16"/>
      <c r="F76" s="41"/>
      <c r="G76" s="16"/>
      <c r="H76" s="49"/>
      <c r="I76" s="16"/>
      <c r="J76" s="16"/>
      <c r="K76" s="16"/>
      <c r="L76" s="16"/>
      <c r="M76" s="16"/>
      <c r="N76" s="16"/>
      <c r="O76" s="16"/>
      <c r="P76" s="16"/>
      <c r="Q76" s="49"/>
      <c r="R76" s="16"/>
      <c r="S76" s="16"/>
      <c r="T76" s="16"/>
      <c r="U76" s="49"/>
      <c r="V76" s="16"/>
      <c r="W76" s="16"/>
      <c r="X76" s="16"/>
      <c r="Y76" s="19"/>
      <c r="AA76" s="3">
        <f t="shared" si="5"/>
        <v>0</v>
      </c>
      <c r="AB76" s="4"/>
      <c r="AC76" s="5">
        <f t="shared" si="6"/>
        <v>0</v>
      </c>
    </row>
    <row r="77" spans="1:29" s="4" customFormat="1" ht="83.25" thickBot="1" x14ac:dyDescent="0.3">
      <c r="A77" s="15" t="s">
        <v>261</v>
      </c>
      <c r="B77" s="119" t="s">
        <v>76</v>
      </c>
      <c r="C77" s="29">
        <v>157.452</v>
      </c>
      <c r="D77" s="70">
        <v>30</v>
      </c>
      <c r="E77" s="45">
        <v>45</v>
      </c>
      <c r="F77" s="29">
        <v>0.28599999999999998</v>
      </c>
      <c r="G77" s="70">
        <v>1</v>
      </c>
      <c r="H77" s="60">
        <v>3.33</v>
      </c>
      <c r="I77" s="70" t="s">
        <v>105</v>
      </c>
      <c r="J77" s="70" t="s">
        <v>105</v>
      </c>
      <c r="K77" s="70" t="s">
        <v>105</v>
      </c>
      <c r="L77" s="70" t="s">
        <v>105</v>
      </c>
      <c r="M77" s="70">
        <v>0</v>
      </c>
      <c r="N77" s="70" t="s">
        <v>105</v>
      </c>
      <c r="O77" s="70" t="s">
        <v>105</v>
      </c>
      <c r="P77" s="70" t="s">
        <v>105</v>
      </c>
      <c r="Q77" s="60">
        <v>0</v>
      </c>
      <c r="R77" s="70">
        <v>2</v>
      </c>
      <c r="S77" s="70">
        <v>5</v>
      </c>
      <c r="T77" s="70">
        <v>2</v>
      </c>
      <c r="U77" s="60">
        <v>4.4400000000000004</v>
      </c>
      <c r="V77" s="70" t="s">
        <v>105</v>
      </c>
      <c r="W77" s="70" t="s">
        <v>105</v>
      </c>
      <c r="X77" s="70" t="s">
        <v>105</v>
      </c>
      <c r="Y77" s="10" t="s">
        <v>105</v>
      </c>
      <c r="AA77" s="3">
        <f t="shared" si="5"/>
        <v>0</v>
      </c>
      <c r="AC77" s="5">
        <f t="shared" si="6"/>
        <v>1</v>
      </c>
    </row>
    <row r="78" spans="1:29" s="18" customFormat="1" ht="16.5" x14ac:dyDescent="0.25">
      <c r="A78" s="43" t="s">
        <v>168</v>
      </c>
      <c r="B78" s="122" t="s">
        <v>175</v>
      </c>
      <c r="C78" s="41"/>
      <c r="D78" s="16"/>
      <c r="E78" s="16"/>
      <c r="F78" s="41"/>
      <c r="G78" s="16"/>
      <c r="H78" s="49"/>
      <c r="I78" s="16"/>
      <c r="J78" s="16"/>
      <c r="K78" s="16"/>
      <c r="L78" s="16"/>
      <c r="M78" s="16"/>
      <c r="N78" s="16"/>
      <c r="O78" s="16"/>
      <c r="P78" s="16"/>
      <c r="Q78" s="49"/>
      <c r="R78" s="16"/>
      <c r="S78" s="16"/>
      <c r="T78" s="16"/>
      <c r="U78" s="49"/>
      <c r="V78" s="16"/>
      <c r="W78" s="16"/>
      <c r="X78" s="16"/>
      <c r="Y78" s="19"/>
      <c r="AA78" s="3">
        <f t="shared" si="5"/>
        <v>0</v>
      </c>
      <c r="AB78" s="4"/>
      <c r="AC78" s="5">
        <f t="shared" si="6"/>
        <v>0</v>
      </c>
    </row>
    <row r="79" spans="1:29" s="4" customFormat="1" ht="83.25" thickBot="1" x14ac:dyDescent="0.3">
      <c r="A79" s="15" t="s">
        <v>268</v>
      </c>
      <c r="B79" s="119" t="s">
        <v>77</v>
      </c>
      <c r="C79" s="29">
        <v>213.86600000000001</v>
      </c>
      <c r="D79" s="70">
        <v>102</v>
      </c>
      <c r="E79" s="45">
        <v>102</v>
      </c>
      <c r="F79" s="29">
        <v>0.47699999999999998</v>
      </c>
      <c r="G79" s="70">
        <v>5</v>
      </c>
      <c r="H79" s="60">
        <v>4.9000000000000004</v>
      </c>
      <c r="I79" s="70" t="s">
        <v>105</v>
      </c>
      <c r="J79" s="70" t="s">
        <v>105</v>
      </c>
      <c r="K79" s="70" t="s">
        <v>105</v>
      </c>
      <c r="L79" s="70" t="s">
        <v>105</v>
      </c>
      <c r="M79" s="70">
        <v>0</v>
      </c>
      <c r="N79" s="70" t="s">
        <v>105</v>
      </c>
      <c r="O79" s="70" t="s">
        <v>105</v>
      </c>
      <c r="P79" s="70" t="s">
        <v>105</v>
      </c>
      <c r="Q79" s="60">
        <v>0</v>
      </c>
      <c r="R79" s="70">
        <v>5</v>
      </c>
      <c r="S79" s="70">
        <v>5</v>
      </c>
      <c r="T79" s="70">
        <v>5</v>
      </c>
      <c r="U79" s="60">
        <v>4.9000000000000004</v>
      </c>
      <c r="V79" s="70" t="s">
        <v>105</v>
      </c>
      <c r="W79" s="70" t="s">
        <v>105</v>
      </c>
      <c r="X79" s="70" t="s">
        <v>105</v>
      </c>
      <c r="Y79" s="10" t="s">
        <v>105</v>
      </c>
      <c r="AA79" s="3">
        <f t="shared" si="5"/>
        <v>0</v>
      </c>
      <c r="AC79" s="5">
        <f t="shared" si="6"/>
        <v>5</v>
      </c>
    </row>
    <row r="80" spans="1:29" s="18" customFormat="1" ht="17.25" customHeight="1" x14ac:dyDescent="0.25">
      <c r="A80" s="43" t="s">
        <v>169</v>
      </c>
      <c r="B80" s="137" t="s">
        <v>180</v>
      </c>
      <c r="C80" s="41"/>
      <c r="D80" s="16"/>
      <c r="E80" s="16"/>
      <c r="F80" s="41"/>
      <c r="G80" s="16"/>
      <c r="H80" s="49"/>
      <c r="I80" s="16"/>
      <c r="J80" s="16"/>
      <c r="K80" s="16"/>
      <c r="L80" s="16"/>
      <c r="M80" s="16"/>
      <c r="N80" s="16"/>
      <c r="O80" s="16"/>
      <c r="P80" s="16"/>
      <c r="Q80" s="49"/>
      <c r="R80" s="16"/>
      <c r="S80" s="16"/>
      <c r="T80" s="16"/>
      <c r="U80" s="49"/>
      <c r="V80" s="16"/>
      <c r="W80" s="16"/>
      <c r="X80" s="16"/>
      <c r="Y80" s="19"/>
      <c r="AA80" s="3">
        <f t="shared" si="5"/>
        <v>0</v>
      </c>
      <c r="AB80" s="4"/>
      <c r="AC80" s="5">
        <f t="shared" si="6"/>
        <v>0</v>
      </c>
    </row>
    <row r="81" spans="1:32" s="4" customFormat="1" ht="69" customHeight="1" thickBot="1" x14ac:dyDescent="0.3">
      <c r="A81" s="15" t="s">
        <v>269</v>
      </c>
      <c r="B81" s="119" t="s">
        <v>83</v>
      </c>
      <c r="C81" s="29">
        <v>68.804000000000002</v>
      </c>
      <c r="D81" s="70">
        <v>29</v>
      </c>
      <c r="E81" s="45">
        <v>29</v>
      </c>
      <c r="F81" s="29">
        <v>0.42099999999999999</v>
      </c>
      <c r="G81" s="70">
        <v>1</v>
      </c>
      <c r="H81" s="60">
        <v>3.45</v>
      </c>
      <c r="I81" s="70" t="s">
        <v>105</v>
      </c>
      <c r="J81" s="70" t="s">
        <v>105</v>
      </c>
      <c r="K81" s="70" t="s">
        <v>105</v>
      </c>
      <c r="L81" s="70" t="s">
        <v>105</v>
      </c>
      <c r="M81" s="70">
        <v>0</v>
      </c>
      <c r="N81" s="70" t="s">
        <v>105</v>
      </c>
      <c r="O81" s="70" t="s">
        <v>105</v>
      </c>
      <c r="P81" s="70" t="s">
        <v>105</v>
      </c>
      <c r="Q81" s="60">
        <v>0</v>
      </c>
      <c r="R81" s="70">
        <v>1</v>
      </c>
      <c r="S81" s="70">
        <v>5</v>
      </c>
      <c r="T81" s="70">
        <v>1</v>
      </c>
      <c r="U81" s="60">
        <v>3.45</v>
      </c>
      <c r="V81" s="70" t="s">
        <v>105</v>
      </c>
      <c r="W81" s="70" t="s">
        <v>105</v>
      </c>
      <c r="X81" s="70" t="s">
        <v>105</v>
      </c>
      <c r="Y81" s="10" t="s">
        <v>105</v>
      </c>
      <c r="AA81" s="3">
        <f t="shared" si="5"/>
        <v>0</v>
      </c>
      <c r="AC81" s="5">
        <f t="shared" si="6"/>
        <v>1</v>
      </c>
    </row>
    <row r="82" spans="1:32" s="4" customFormat="1" ht="19.5" customHeight="1" x14ac:dyDescent="0.25">
      <c r="A82" s="43" t="s">
        <v>170</v>
      </c>
      <c r="B82" s="55" t="s">
        <v>185</v>
      </c>
      <c r="C82" s="41"/>
      <c r="D82" s="16"/>
      <c r="E82" s="69"/>
      <c r="F82" s="41"/>
      <c r="G82" s="16"/>
      <c r="H82" s="49"/>
      <c r="I82" s="16"/>
      <c r="J82" s="16"/>
      <c r="K82" s="16"/>
      <c r="L82" s="16"/>
      <c r="M82" s="16"/>
      <c r="N82" s="16"/>
      <c r="O82" s="16"/>
      <c r="P82" s="16"/>
      <c r="Q82" s="49"/>
      <c r="R82" s="16"/>
      <c r="S82" s="16"/>
      <c r="T82" s="16"/>
      <c r="U82" s="49"/>
      <c r="V82" s="16"/>
      <c r="W82" s="16"/>
      <c r="X82" s="16"/>
      <c r="Y82" s="19"/>
      <c r="AA82" s="3">
        <f t="shared" si="5"/>
        <v>0</v>
      </c>
      <c r="AC82" s="5">
        <f t="shared" si="6"/>
        <v>0</v>
      </c>
    </row>
    <row r="83" spans="1:32" s="4" customFormat="1" ht="44.25" customHeight="1" thickBot="1" x14ac:dyDescent="0.3">
      <c r="A83" s="15" t="s">
        <v>270</v>
      </c>
      <c r="B83" s="119" t="s">
        <v>196</v>
      </c>
      <c r="C83" s="29">
        <v>63.161999999999999</v>
      </c>
      <c r="D83" s="70">
        <v>39</v>
      </c>
      <c r="E83" s="45">
        <v>39</v>
      </c>
      <c r="F83" s="29">
        <v>0.61699999999999999</v>
      </c>
      <c r="G83" s="70">
        <v>1</v>
      </c>
      <c r="H83" s="60">
        <v>2.56</v>
      </c>
      <c r="I83" s="70" t="s">
        <v>105</v>
      </c>
      <c r="J83" s="70" t="s">
        <v>105</v>
      </c>
      <c r="K83" s="70" t="s">
        <v>105</v>
      </c>
      <c r="L83" s="70" t="s">
        <v>105</v>
      </c>
      <c r="M83" s="70">
        <v>0</v>
      </c>
      <c r="N83" s="70" t="s">
        <v>105</v>
      </c>
      <c r="O83" s="70" t="s">
        <v>105</v>
      </c>
      <c r="P83" s="70" t="s">
        <v>105</v>
      </c>
      <c r="Q83" s="60">
        <v>0</v>
      </c>
      <c r="R83" s="70">
        <v>1</v>
      </c>
      <c r="S83" s="70">
        <v>5</v>
      </c>
      <c r="T83" s="70">
        <v>1</v>
      </c>
      <c r="U83" s="60">
        <v>2.56</v>
      </c>
      <c r="V83" s="70" t="s">
        <v>105</v>
      </c>
      <c r="W83" s="70" t="s">
        <v>105</v>
      </c>
      <c r="X83" s="70" t="s">
        <v>105</v>
      </c>
      <c r="Y83" s="10" t="s">
        <v>105</v>
      </c>
      <c r="AA83" s="3">
        <f t="shared" si="5"/>
        <v>0</v>
      </c>
      <c r="AC83" s="5">
        <f t="shared" si="6"/>
        <v>1</v>
      </c>
    </row>
    <row r="84" spans="1:32" s="18" customFormat="1" ht="16.5" x14ac:dyDescent="0.25">
      <c r="A84" s="43" t="s">
        <v>171</v>
      </c>
      <c r="B84" s="122" t="s">
        <v>326</v>
      </c>
      <c r="C84" s="41"/>
      <c r="D84" s="16"/>
      <c r="E84" s="16"/>
      <c r="F84" s="41"/>
      <c r="G84" s="16"/>
      <c r="H84" s="49"/>
      <c r="I84" s="16"/>
      <c r="J84" s="16"/>
      <c r="K84" s="16"/>
      <c r="L84" s="16"/>
      <c r="M84" s="16"/>
      <c r="N84" s="16"/>
      <c r="O84" s="16"/>
      <c r="P84" s="16"/>
      <c r="Q84" s="49"/>
      <c r="R84" s="16"/>
      <c r="S84" s="16"/>
      <c r="T84" s="16"/>
      <c r="U84" s="49"/>
      <c r="V84" s="16"/>
      <c r="W84" s="16"/>
      <c r="X84" s="16"/>
      <c r="Y84" s="19"/>
      <c r="AA84" s="3">
        <f t="shared" si="5"/>
        <v>0</v>
      </c>
      <c r="AB84" s="4"/>
      <c r="AC84" s="5">
        <f t="shared" si="6"/>
        <v>0</v>
      </c>
    </row>
    <row r="85" spans="1:32" s="4" customFormat="1" ht="165.75" thickBot="1" x14ac:dyDescent="0.3">
      <c r="A85" s="15" t="s">
        <v>274</v>
      </c>
      <c r="B85" s="119" t="s">
        <v>417</v>
      </c>
      <c r="C85" s="29">
        <v>195.39699999999999</v>
      </c>
      <c r="D85" s="70">
        <v>34</v>
      </c>
      <c r="E85" s="45">
        <v>34</v>
      </c>
      <c r="F85" s="29">
        <v>0.17399999999999999</v>
      </c>
      <c r="G85" s="70">
        <v>1</v>
      </c>
      <c r="H85" s="60">
        <v>2.94</v>
      </c>
      <c r="I85" s="70" t="s">
        <v>105</v>
      </c>
      <c r="J85" s="70" t="s">
        <v>105</v>
      </c>
      <c r="K85" s="70" t="s">
        <v>105</v>
      </c>
      <c r="L85" s="70" t="s">
        <v>105</v>
      </c>
      <c r="M85" s="70">
        <v>1</v>
      </c>
      <c r="N85" s="70" t="s">
        <v>105</v>
      </c>
      <c r="O85" s="70" t="s">
        <v>105</v>
      </c>
      <c r="P85" s="70" t="s">
        <v>105</v>
      </c>
      <c r="Q85" s="60">
        <v>100</v>
      </c>
      <c r="R85" s="70">
        <v>1</v>
      </c>
      <c r="S85" s="70">
        <v>5</v>
      </c>
      <c r="T85" s="70">
        <v>1</v>
      </c>
      <c r="U85" s="60">
        <v>2.94</v>
      </c>
      <c r="V85" s="70" t="s">
        <v>105</v>
      </c>
      <c r="W85" s="70" t="s">
        <v>105</v>
      </c>
      <c r="X85" s="70" t="s">
        <v>105</v>
      </c>
      <c r="Y85" s="10" t="s">
        <v>105</v>
      </c>
      <c r="AA85" s="3">
        <f t="shared" si="5"/>
        <v>0</v>
      </c>
      <c r="AC85" s="5">
        <f t="shared" si="6"/>
        <v>0</v>
      </c>
    </row>
    <row r="86" spans="1:32" s="18" customFormat="1" ht="16.5" x14ac:dyDescent="0.25">
      <c r="A86" s="43" t="s">
        <v>276</v>
      </c>
      <c r="B86" s="122" t="s">
        <v>186</v>
      </c>
      <c r="C86" s="41"/>
      <c r="D86" s="16"/>
      <c r="E86" s="16"/>
      <c r="F86" s="41"/>
      <c r="G86" s="16"/>
      <c r="H86" s="49"/>
      <c r="I86" s="16"/>
      <c r="J86" s="16"/>
      <c r="K86" s="16"/>
      <c r="L86" s="16"/>
      <c r="M86" s="16"/>
      <c r="N86" s="16"/>
      <c r="O86" s="16"/>
      <c r="P86" s="16"/>
      <c r="Q86" s="49"/>
      <c r="R86" s="16"/>
      <c r="S86" s="16"/>
      <c r="T86" s="16"/>
      <c r="U86" s="49"/>
      <c r="V86" s="16"/>
      <c r="W86" s="16"/>
      <c r="X86" s="16"/>
      <c r="Y86" s="19"/>
      <c r="AA86" s="3">
        <f t="shared" si="5"/>
        <v>0</v>
      </c>
      <c r="AB86" s="4"/>
      <c r="AC86" s="5">
        <f t="shared" si="6"/>
        <v>0</v>
      </c>
    </row>
    <row r="87" spans="1:32" s="4" customFormat="1" ht="66.75" thickBot="1" x14ac:dyDescent="0.3">
      <c r="A87" s="15" t="s">
        <v>276</v>
      </c>
      <c r="B87" s="119" t="s">
        <v>89</v>
      </c>
      <c r="C87" s="29">
        <v>261.50299999999999</v>
      </c>
      <c r="D87" s="70">
        <v>227</v>
      </c>
      <c r="E87" s="45">
        <v>264</v>
      </c>
      <c r="F87" s="29">
        <v>1.01</v>
      </c>
      <c r="G87" s="70">
        <v>5</v>
      </c>
      <c r="H87" s="60">
        <v>2.2000000000000002</v>
      </c>
      <c r="I87" s="70" t="s">
        <v>105</v>
      </c>
      <c r="J87" s="70" t="s">
        <v>105</v>
      </c>
      <c r="K87" s="70" t="s">
        <v>105</v>
      </c>
      <c r="L87" s="70" t="s">
        <v>105</v>
      </c>
      <c r="M87" s="70">
        <v>0</v>
      </c>
      <c r="N87" s="70" t="s">
        <v>105</v>
      </c>
      <c r="O87" s="70" t="s">
        <v>105</v>
      </c>
      <c r="P87" s="70" t="s">
        <v>105</v>
      </c>
      <c r="Q87" s="60">
        <v>0</v>
      </c>
      <c r="R87" s="70">
        <v>13</v>
      </c>
      <c r="S87" s="70">
        <v>5</v>
      </c>
      <c r="T87" s="70">
        <v>5</v>
      </c>
      <c r="U87" s="60">
        <v>1.89</v>
      </c>
      <c r="V87" s="70" t="s">
        <v>105</v>
      </c>
      <c r="W87" s="70" t="s">
        <v>105</v>
      </c>
      <c r="X87" s="70" t="s">
        <v>105</v>
      </c>
      <c r="Y87" s="10" t="s">
        <v>105</v>
      </c>
      <c r="AA87" s="3">
        <f t="shared" si="5"/>
        <v>8</v>
      </c>
      <c r="AC87" s="5">
        <f t="shared" si="6"/>
        <v>5</v>
      </c>
    </row>
    <row r="88" spans="1:32" s="18" customFormat="1" ht="16.5" x14ac:dyDescent="0.25">
      <c r="A88" s="34" t="s">
        <v>178</v>
      </c>
      <c r="B88" s="122" t="s">
        <v>318</v>
      </c>
      <c r="C88" s="41"/>
      <c r="D88" s="16"/>
      <c r="E88" s="16"/>
      <c r="F88" s="41"/>
      <c r="G88" s="16"/>
      <c r="H88" s="49"/>
      <c r="I88" s="16"/>
      <c r="J88" s="16"/>
      <c r="K88" s="16"/>
      <c r="L88" s="16"/>
      <c r="M88" s="16"/>
      <c r="N88" s="16"/>
      <c r="O88" s="16"/>
      <c r="P88" s="16"/>
      <c r="Q88" s="49"/>
      <c r="R88" s="16"/>
      <c r="S88" s="16"/>
      <c r="T88" s="16"/>
      <c r="U88" s="49"/>
      <c r="V88" s="16"/>
      <c r="W88" s="16"/>
      <c r="X88" s="16"/>
      <c r="Y88" s="19"/>
      <c r="AA88" s="3">
        <f t="shared" si="5"/>
        <v>0</v>
      </c>
      <c r="AB88" s="4"/>
      <c r="AC88" s="5">
        <f t="shared" si="6"/>
        <v>0</v>
      </c>
    </row>
    <row r="89" spans="1:32" s="18" customFormat="1" ht="82.5" x14ac:dyDescent="0.25">
      <c r="A89" s="14" t="s">
        <v>280</v>
      </c>
      <c r="B89" s="118" t="s">
        <v>357</v>
      </c>
      <c r="C89" s="38">
        <v>111.072</v>
      </c>
      <c r="D89" s="74">
        <v>22</v>
      </c>
      <c r="E89" s="44">
        <v>22</v>
      </c>
      <c r="F89" s="38">
        <v>0.19800000000000001</v>
      </c>
      <c r="G89" s="74">
        <v>1</v>
      </c>
      <c r="H89" s="73">
        <v>4.55</v>
      </c>
      <c r="I89" s="74" t="s">
        <v>105</v>
      </c>
      <c r="J89" s="74" t="s">
        <v>105</v>
      </c>
      <c r="K89" s="74" t="s">
        <v>105</v>
      </c>
      <c r="L89" s="74" t="s">
        <v>105</v>
      </c>
      <c r="M89" s="74">
        <v>0</v>
      </c>
      <c r="N89" s="74" t="s">
        <v>105</v>
      </c>
      <c r="O89" s="74" t="s">
        <v>105</v>
      </c>
      <c r="P89" s="74" t="s">
        <v>105</v>
      </c>
      <c r="Q89" s="153">
        <v>0</v>
      </c>
      <c r="R89" s="74">
        <v>1</v>
      </c>
      <c r="S89" s="74">
        <v>5</v>
      </c>
      <c r="T89" s="74">
        <v>1</v>
      </c>
      <c r="U89" s="73">
        <v>4.55</v>
      </c>
      <c r="V89" s="74" t="s">
        <v>105</v>
      </c>
      <c r="W89" s="74" t="s">
        <v>105</v>
      </c>
      <c r="X89" s="74" t="s">
        <v>105</v>
      </c>
      <c r="Y89" s="7" t="s">
        <v>105</v>
      </c>
      <c r="AA89" s="3">
        <f t="shared" si="5"/>
        <v>0</v>
      </c>
      <c r="AB89" s="4"/>
      <c r="AC89" s="5">
        <f t="shared" si="6"/>
        <v>1</v>
      </c>
    </row>
    <row r="90" spans="1:32" s="4" customFormat="1" ht="54" customHeight="1" thickBot="1" x14ac:dyDescent="0.3">
      <c r="A90" s="15" t="s">
        <v>281</v>
      </c>
      <c r="B90" s="119" t="s">
        <v>344</v>
      </c>
      <c r="C90" s="29">
        <v>124.21599999999999</v>
      </c>
      <c r="D90" s="70">
        <v>51</v>
      </c>
      <c r="E90" s="45">
        <v>51</v>
      </c>
      <c r="F90" s="29">
        <v>0.41099999999999998</v>
      </c>
      <c r="G90" s="70">
        <v>2</v>
      </c>
      <c r="H90" s="60">
        <v>3.92</v>
      </c>
      <c r="I90" s="70" t="s">
        <v>105</v>
      </c>
      <c r="J90" s="70" t="s">
        <v>105</v>
      </c>
      <c r="K90" s="70" t="s">
        <v>105</v>
      </c>
      <c r="L90" s="70" t="s">
        <v>105</v>
      </c>
      <c r="M90" s="70">
        <v>2</v>
      </c>
      <c r="N90" s="70" t="s">
        <v>105</v>
      </c>
      <c r="O90" s="70" t="s">
        <v>105</v>
      </c>
      <c r="P90" s="70" t="s">
        <v>105</v>
      </c>
      <c r="Q90" s="60">
        <v>100</v>
      </c>
      <c r="R90" s="70">
        <v>2</v>
      </c>
      <c r="S90" s="70">
        <v>5</v>
      </c>
      <c r="T90" s="70">
        <v>2</v>
      </c>
      <c r="U90" s="60">
        <v>3.92</v>
      </c>
      <c r="V90" s="70" t="s">
        <v>105</v>
      </c>
      <c r="W90" s="70" t="s">
        <v>105</v>
      </c>
      <c r="X90" s="70" t="s">
        <v>105</v>
      </c>
      <c r="Y90" s="10" t="s">
        <v>105</v>
      </c>
      <c r="AA90" s="3">
        <f t="shared" si="5"/>
        <v>0</v>
      </c>
      <c r="AC90" s="5">
        <f t="shared" si="6"/>
        <v>0</v>
      </c>
    </row>
    <row r="91" spans="1:32" s="18" customFormat="1" ht="16.5" x14ac:dyDescent="0.25">
      <c r="A91" s="24" t="s">
        <v>179</v>
      </c>
      <c r="B91" s="138" t="s">
        <v>191</v>
      </c>
      <c r="C91" s="40"/>
      <c r="D91" s="21"/>
      <c r="E91" s="21"/>
      <c r="F91" s="40"/>
      <c r="G91" s="21"/>
      <c r="H91" s="57"/>
      <c r="I91" s="21"/>
      <c r="J91" s="21"/>
      <c r="K91" s="21"/>
      <c r="L91" s="21"/>
      <c r="M91" s="21"/>
      <c r="N91" s="21"/>
      <c r="O91" s="21"/>
      <c r="P91" s="21"/>
      <c r="Q91" s="49"/>
      <c r="R91" s="21"/>
      <c r="S91" s="21"/>
      <c r="T91" s="21"/>
      <c r="U91" s="57"/>
      <c r="V91" s="21"/>
      <c r="W91" s="21"/>
      <c r="X91" s="21"/>
      <c r="Y91" s="23"/>
      <c r="AA91" s="3">
        <f t="shared" si="5"/>
        <v>0</v>
      </c>
      <c r="AB91" s="4"/>
      <c r="AC91" s="5">
        <f t="shared" si="6"/>
        <v>0</v>
      </c>
    </row>
    <row r="92" spans="1:32" s="18" customFormat="1" ht="82.5" x14ac:dyDescent="0.25">
      <c r="A92" s="14" t="s">
        <v>285</v>
      </c>
      <c r="B92" s="118" t="s">
        <v>90</v>
      </c>
      <c r="C92" s="38">
        <v>163.69800000000001</v>
      </c>
      <c r="D92" s="74">
        <v>85</v>
      </c>
      <c r="E92" s="44">
        <v>85</v>
      </c>
      <c r="F92" s="38">
        <v>0.51900000000000002</v>
      </c>
      <c r="G92" s="74">
        <v>2</v>
      </c>
      <c r="H92" s="73">
        <v>2.35</v>
      </c>
      <c r="I92" s="74" t="s">
        <v>105</v>
      </c>
      <c r="J92" s="74" t="s">
        <v>105</v>
      </c>
      <c r="K92" s="74" t="s">
        <v>105</v>
      </c>
      <c r="L92" s="74" t="s">
        <v>105</v>
      </c>
      <c r="M92" s="74">
        <v>0</v>
      </c>
      <c r="N92" s="74" t="s">
        <v>105</v>
      </c>
      <c r="O92" s="74" t="s">
        <v>105</v>
      </c>
      <c r="P92" s="74" t="s">
        <v>105</v>
      </c>
      <c r="Q92" s="73">
        <v>0</v>
      </c>
      <c r="R92" s="74">
        <v>4</v>
      </c>
      <c r="S92" s="74">
        <v>5</v>
      </c>
      <c r="T92" s="74">
        <v>2</v>
      </c>
      <c r="U92" s="73">
        <v>2.35</v>
      </c>
      <c r="V92" s="74" t="s">
        <v>105</v>
      </c>
      <c r="W92" s="74" t="s">
        <v>105</v>
      </c>
      <c r="X92" s="74" t="s">
        <v>105</v>
      </c>
      <c r="Y92" s="7" t="s">
        <v>105</v>
      </c>
      <c r="AA92" s="3">
        <f t="shared" si="5"/>
        <v>2</v>
      </c>
      <c r="AB92" s="4"/>
      <c r="AC92" s="5">
        <f t="shared" si="6"/>
        <v>2</v>
      </c>
    </row>
    <row r="93" spans="1:32" s="4" customFormat="1" ht="39" customHeight="1" x14ac:dyDescent="0.25">
      <c r="A93" s="14" t="s">
        <v>286</v>
      </c>
      <c r="B93" s="118" t="s">
        <v>344</v>
      </c>
      <c r="C93" s="38">
        <v>178.61500000000001</v>
      </c>
      <c r="D93" s="74">
        <v>34</v>
      </c>
      <c r="E93" s="44">
        <v>34</v>
      </c>
      <c r="F93" s="38">
        <v>0.19</v>
      </c>
      <c r="G93" s="74">
        <v>1</v>
      </c>
      <c r="H93" s="73">
        <v>2.94</v>
      </c>
      <c r="I93" s="74" t="s">
        <v>105</v>
      </c>
      <c r="J93" s="74" t="s">
        <v>105</v>
      </c>
      <c r="K93" s="74" t="s">
        <v>105</v>
      </c>
      <c r="L93" s="74" t="s">
        <v>105</v>
      </c>
      <c r="M93" s="74">
        <v>0</v>
      </c>
      <c r="N93" s="74" t="s">
        <v>105</v>
      </c>
      <c r="O93" s="74" t="s">
        <v>105</v>
      </c>
      <c r="P93" s="74" t="s">
        <v>105</v>
      </c>
      <c r="Q93" s="153">
        <v>0</v>
      </c>
      <c r="R93" s="74">
        <v>1</v>
      </c>
      <c r="S93" s="74">
        <v>5</v>
      </c>
      <c r="T93" s="74">
        <v>1</v>
      </c>
      <c r="U93" s="73">
        <v>2.94</v>
      </c>
      <c r="V93" s="74" t="s">
        <v>105</v>
      </c>
      <c r="W93" s="74" t="s">
        <v>105</v>
      </c>
      <c r="X93" s="74" t="s">
        <v>105</v>
      </c>
      <c r="Y93" s="7" t="s">
        <v>105</v>
      </c>
      <c r="AA93" s="3">
        <f t="shared" ref="AA93" si="7">R93-T93</f>
        <v>0</v>
      </c>
      <c r="AC93" s="5">
        <f t="shared" ref="AC93" si="8">G93-M93</f>
        <v>1</v>
      </c>
      <c r="AF93" s="11" t="s">
        <v>108</v>
      </c>
    </row>
    <row r="94" spans="1:32" s="18" customFormat="1" ht="83.25" thickBot="1" x14ac:dyDescent="0.3">
      <c r="A94" s="15" t="s">
        <v>287</v>
      </c>
      <c r="B94" s="119" t="s">
        <v>91</v>
      </c>
      <c r="C94" s="29">
        <v>49.128999999999998</v>
      </c>
      <c r="D94" s="64">
        <v>32</v>
      </c>
      <c r="E94" s="76">
        <v>32</v>
      </c>
      <c r="F94" s="29">
        <v>0.65100000000000002</v>
      </c>
      <c r="G94" s="70">
        <v>0</v>
      </c>
      <c r="H94" s="60">
        <v>0</v>
      </c>
      <c r="I94" s="70" t="s">
        <v>105</v>
      </c>
      <c r="J94" s="70" t="s">
        <v>105</v>
      </c>
      <c r="K94" s="70" t="s">
        <v>105</v>
      </c>
      <c r="L94" s="70" t="s">
        <v>105</v>
      </c>
      <c r="M94" s="70">
        <v>0</v>
      </c>
      <c r="N94" s="70" t="s">
        <v>105</v>
      </c>
      <c r="O94" s="70" t="s">
        <v>105</v>
      </c>
      <c r="P94" s="70" t="s">
        <v>105</v>
      </c>
      <c r="Q94" s="60">
        <v>0</v>
      </c>
      <c r="R94" s="70">
        <v>1</v>
      </c>
      <c r="S94" s="70">
        <v>5</v>
      </c>
      <c r="T94" s="70">
        <v>1</v>
      </c>
      <c r="U94" s="60">
        <v>3.13</v>
      </c>
      <c r="V94" s="70" t="s">
        <v>105</v>
      </c>
      <c r="W94" s="70" t="s">
        <v>105</v>
      </c>
      <c r="X94" s="70" t="s">
        <v>105</v>
      </c>
      <c r="Y94" s="10" t="s">
        <v>105</v>
      </c>
      <c r="AA94" s="3">
        <f t="shared" ref="AA94" si="9">R94-T94</f>
        <v>0</v>
      </c>
      <c r="AB94" s="4"/>
      <c r="AC94" s="5">
        <f t="shared" ref="AC94" si="10">G94-M94</f>
        <v>0</v>
      </c>
    </row>
    <row r="95" spans="1:32" s="18" customFormat="1" ht="18" customHeight="1" x14ac:dyDescent="0.25">
      <c r="A95" s="34" t="s">
        <v>181</v>
      </c>
      <c r="B95" s="122" t="s">
        <v>192</v>
      </c>
      <c r="C95" s="41"/>
      <c r="D95" s="16"/>
      <c r="E95" s="16"/>
      <c r="F95" s="41"/>
      <c r="G95" s="16"/>
      <c r="H95" s="49"/>
      <c r="I95" s="16"/>
      <c r="J95" s="16"/>
      <c r="K95" s="16"/>
      <c r="L95" s="16"/>
      <c r="M95" s="16"/>
      <c r="N95" s="16"/>
      <c r="O95" s="16"/>
      <c r="P95" s="16"/>
      <c r="Q95" s="49"/>
      <c r="R95" s="16"/>
      <c r="S95" s="16"/>
      <c r="T95" s="16"/>
      <c r="U95" s="49"/>
      <c r="V95" s="16"/>
      <c r="W95" s="16"/>
      <c r="X95" s="16"/>
      <c r="Y95" s="19"/>
      <c r="AA95" s="3">
        <f t="shared" si="5"/>
        <v>0</v>
      </c>
      <c r="AB95" s="4"/>
      <c r="AC95" s="5">
        <f t="shared" si="6"/>
        <v>0</v>
      </c>
    </row>
    <row r="96" spans="1:32" s="4" customFormat="1" ht="99" x14ac:dyDescent="0.25">
      <c r="A96" s="14" t="s">
        <v>289</v>
      </c>
      <c r="B96" s="118" t="s">
        <v>373</v>
      </c>
      <c r="C96" s="38">
        <v>51.155999999999999</v>
      </c>
      <c r="D96" s="74">
        <v>33</v>
      </c>
      <c r="E96" s="44">
        <v>33</v>
      </c>
      <c r="F96" s="38">
        <v>0.64500000000000002</v>
      </c>
      <c r="G96" s="74">
        <v>1</v>
      </c>
      <c r="H96" s="73">
        <v>3.03</v>
      </c>
      <c r="I96" s="74" t="s">
        <v>105</v>
      </c>
      <c r="J96" s="74" t="s">
        <v>105</v>
      </c>
      <c r="K96" s="74" t="s">
        <v>105</v>
      </c>
      <c r="L96" s="74" t="s">
        <v>105</v>
      </c>
      <c r="M96" s="74">
        <v>1</v>
      </c>
      <c r="N96" s="74" t="s">
        <v>105</v>
      </c>
      <c r="O96" s="74" t="s">
        <v>105</v>
      </c>
      <c r="P96" s="74" t="s">
        <v>105</v>
      </c>
      <c r="Q96" s="73">
        <v>100</v>
      </c>
      <c r="R96" s="74">
        <v>1</v>
      </c>
      <c r="S96" s="74">
        <v>5</v>
      </c>
      <c r="T96" s="74">
        <v>1</v>
      </c>
      <c r="U96" s="73">
        <v>3.03</v>
      </c>
      <c r="V96" s="74" t="s">
        <v>105</v>
      </c>
      <c r="W96" s="74" t="s">
        <v>105</v>
      </c>
      <c r="X96" s="74" t="s">
        <v>105</v>
      </c>
      <c r="Y96" s="7" t="s">
        <v>105</v>
      </c>
      <c r="AA96" s="3">
        <f t="shared" si="5"/>
        <v>0</v>
      </c>
      <c r="AC96" s="5">
        <f t="shared" si="6"/>
        <v>0</v>
      </c>
    </row>
    <row r="97" spans="1:29" s="4" customFormat="1" ht="49.5" x14ac:dyDescent="0.25">
      <c r="A97" s="14" t="s">
        <v>290</v>
      </c>
      <c r="B97" s="118" t="s">
        <v>197</v>
      </c>
      <c r="C97" s="38">
        <v>32.655999999999999</v>
      </c>
      <c r="D97" s="74">
        <v>60</v>
      </c>
      <c r="E97" s="44">
        <v>60</v>
      </c>
      <c r="F97" s="38">
        <v>1.837</v>
      </c>
      <c r="G97" s="74">
        <v>3</v>
      </c>
      <c r="H97" s="73">
        <v>5</v>
      </c>
      <c r="I97" s="74" t="s">
        <v>105</v>
      </c>
      <c r="J97" s="74" t="s">
        <v>105</v>
      </c>
      <c r="K97" s="74" t="s">
        <v>105</v>
      </c>
      <c r="L97" s="74" t="s">
        <v>105</v>
      </c>
      <c r="M97" s="74">
        <v>0</v>
      </c>
      <c r="N97" s="74" t="s">
        <v>105</v>
      </c>
      <c r="O97" s="74" t="s">
        <v>105</v>
      </c>
      <c r="P97" s="74" t="s">
        <v>105</v>
      </c>
      <c r="Q97" s="73">
        <v>0</v>
      </c>
      <c r="R97" s="74">
        <v>3</v>
      </c>
      <c r="S97" s="74">
        <v>5</v>
      </c>
      <c r="T97" s="74">
        <v>3</v>
      </c>
      <c r="U97" s="73">
        <v>5</v>
      </c>
      <c r="V97" s="74" t="s">
        <v>105</v>
      </c>
      <c r="W97" s="74" t="s">
        <v>105</v>
      </c>
      <c r="X97" s="74" t="s">
        <v>105</v>
      </c>
      <c r="Y97" s="7" t="s">
        <v>105</v>
      </c>
      <c r="AA97" s="3">
        <f t="shared" si="5"/>
        <v>0</v>
      </c>
      <c r="AC97" s="5">
        <f t="shared" si="6"/>
        <v>3</v>
      </c>
    </row>
    <row r="98" spans="1:29" s="4" customFormat="1" ht="33" x14ac:dyDescent="0.25">
      <c r="A98" s="14" t="s">
        <v>291</v>
      </c>
      <c r="B98" s="118" t="s">
        <v>345</v>
      </c>
      <c r="C98" s="38">
        <v>26.027000000000001</v>
      </c>
      <c r="D98" s="74">
        <v>23</v>
      </c>
      <c r="E98" s="44">
        <v>34</v>
      </c>
      <c r="F98" s="38">
        <v>1.306</v>
      </c>
      <c r="G98" s="74">
        <v>1</v>
      </c>
      <c r="H98" s="73">
        <v>4.3499999999999996</v>
      </c>
      <c r="I98" s="74" t="s">
        <v>105</v>
      </c>
      <c r="J98" s="74" t="s">
        <v>105</v>
      </c>
      <c r="K98" s="74" t="s">
        <v>105</v>
      </c>
      <c r="L98" s="74" t="s">
        <v>105</v>
      </c>
      <c r="M98" s="74">
        <v>0</v>
      </c>
      <c r="N98" s="74" t="s">
        <v>105</v>
      </c>
      <c r="O98" s="74" t="s">
        <v>105</v>
      </c>
      <c r="P98" s="74" t="s">
        <v>105</v>
      </c>
      <c r="Q98" s="153">
        <v>0</v>
      </c>
      <c r="R98" s="74">
        <v>1</v>
      </c>
      <c r="S98" s="74">
        <v>5</v>
      </c>
      <c r="T98" s="74">
        <v>1</v>
      </c>
      <c r="U98" s="73">
        <v>2.94</v>
      </c>
      <c r="V98" s="74" t="s">
        <v>105</v>
      </c>
      <c r="W98" s="74" t="s">
        <v>105</v>
      </c>
      <c r="X98" s="74" t="s">
        <v>105</v>
      </c>
      <c r="Y98" s="7" t="s">
        <v>105</v>
      </c>
      <c r="AA98" s="3">
        <f t="shared" si="5"/>
        <v>0</v>
      </c>
      <c r="AC98" s="5">
        <f t="shared" si="6"/>
        <v>1</v>
      </c>
    </row>
    <row r="99" spans="1:29" s="4" customFormat="1" ht="33.75" thickBot="1" x14ac:dyDescent="0.3">
      <c r="A99" s="15" t="s">
        <v>431</v>
      </c>
      <c r="B99" s="119" t="s">
        <v>93</v>
      </c>
      <c r="C99" s="29">
        <v>84.863</v>
      </c>
      <c r="D99" s="70">
        <v>22</v>
      </c>
      <c r="E99" s="45">
        <v>22</v>
      </c>
      <c r="F99" s="29">
        <v>0.25900000000000001</v>
      </c>
      <c r="G99" s="70">
        <v>1</v>
      </c>
      <c r="H99" s="60">
        <v>4.55</v>
      </c>
      <c r="I99" s="70" t="s">
        <v>105</v>
      </c>
      <c r="J99" s="70" t="s">
        <v>105</v>
      </c>
      <c r="K99" s="70" t="s">
        <v>105</v>
      </c>
      <c r="L99" s="70" t="s">
        <v>105</v>
      </c>
      <c r="M99" s="70">
        <v>0</v>
      </c>
      <c r="N99" s="70" t="s">
        <v>105</v>
      </c>
      <c r="O99" s="70" t="s">
        <v>105</v>
      </c>
      <c r="P99" s="70" t="s">
        <v>105</v>
      </c>
      <c r="Q99" s="60">
        <v>0</v>
      </c>
      <c r="R99" s="70">
        <v>1</v>
      </c>
      <c r="S99" s="70">
        <v>5</v>
      </c>
      <c r="T99" s="70">
        <v>1</v>
      </c>
      <c r="U99" s="60">
        <v>4.55</v>
      </c>
      <c r="V99" s="70" t="s">
        <v>105</v>
      </c>
      <c r="W99" s="70" t="s">
        <v>105</v>
      </c>
      <c r="X99" s="70" t="s">
        <v>105</v>
      </c>
      <c r="Y99" s="10" t="s">
        <v>105</v>
      </c>
      <c r="AA99" s="3">
        <f t="shared" si="5"/>
        <v>0</v>
      </c>
      <c r="AC99" s="5">
        <f t="shared" si="6"/>
        <v>1</v>
      </c>
    </row>
    <row r="100" spans="1:29" s="18" customFormat="1" ht="16.5" x14ac:dyDescent="0.25">
      <c r="A100" s="34" t="s">
        <v>182</v>
      </c>
      <c r="B100" s="122" t="s">
        <v>193</v>
      </c>
      <c r="C100" s="41"/>
      <c r="D100" s="16"/>
      <c r="E100" s="16"/>
      <c r="F100" s="41"/>
      <c r="G100" s="16"/>
      <c r="H100" s="49"/>
      <c r="I100" s="16"/>
      <c r="J100" s="16"/>
      <c r="K100" s="16"/>
      <c r="L100" s="16"/>
      <c r="M100" s="16"/>
      <c r="N100" s="16"/>
      <c r="O100" s="16"/>
      <c r="P100" s="16"/>
      <c r="Q100" s="49"/>
      <c r="R100" s="16"/>
      <c r="S100" s="16"/>
      <c r="T100" s="16"/>
      <c r="U100" s="49"/>
      <c r="V100" s="16"/>
      <c r="W100" s="16"/>
      <c r="X100" s="16"/>
      <c r="Y100" s="19"/>
      <c r="AA100" s="3">
        <f t="shared" si="5"/>
        <v>0</v>
      </c>
      <c r="AB100" s="4"/>
      <c r="AC100" s="5">
        <f t="shared" si="6"/>
        <v>0</v>
      </c>
    </row>
    <row r="101" spans="1:29" s="4" customFormat="1" ht="82.5" x14ac:dyDescent="0.25">
      <c r="A101" s="14" t="s">
        <v>292</v>
      </c>
      <c r="B101" s="118" t="s">
        <v>94</v>
      </c>
      <c r="C101" s="38">
        <v>75.084999999999994</v>
      </c>
      <c r="D101" s="74">
        <v>49</v>
      </c>
      <c r="E101" s="44">
        <v>59</v>
      </c>
      <c r="F101" s="38">
        <v>0.78600000000000003</v>
      </c>
      <c r="G101" s="74">
        <v>2</v>
      </c>
      <c r="H101" s="73">
        <v>4.08</v>
      </c>
      <c r="I101" s="74" t="s">
        <v>105</v>
      </c>
      <c r="J101" s="74" t="s">
        <v>105</v>
      </c>
      <c r="K101" s="74" t="s">
        <v>105</v>
      </c>
      <c r="L101" s="74" t="s">
        <v>105</v>
      </c>
      <c r="M101" s="74">
        <v>2</v>
      </c>
      <c r="N101" s="74" t="s">
        <v>105</v>
      </c>
      <c r="O101" s="74" t="s">
        <v>105</v>
      </c>
      <c r="P101" s="74" t="s">
        <v>105</v>
      </c>
      <c r="Q101" s="153">
        <v>100</v>
      </c>
      <c r="R101" s="74">
        <v>2</v>
      </c>
      <c r="S101" s="74">
        <v>5</v>
      </c>
      <c r="T101" s="74">
        <v>2</v>
      </c>
      <c r="U101" s="73">
        <v>3.39</v>
      </c>
      <c r="V101" s="74" t="s">
        <v>105</v>
      </c>
      <c r="W101" s="74" t="s">
        <v>105</v>
      </c>
      <c r="X101" s="74" t="s">
        <v>105</v>
      </c>
      <c r="Y101" s="7" t="s">
        <v>105</v>
      </c>
      <c r="AA101" s="3">
        <f t="shared" si="5"/>
        <v>0</v>
      </c>
      <c r="AC101" s="5">
        <f t="shared" si="6"/>
        <v>0</v>
      </c>
    </row>
    <row r="102" spans="1:29" s="4" customFormat="1" ht="50.25" thickBot="1" x14ac:dyDescent="0.3">
      <c r="A102" s="15" t="s">
        <v>337</v>
      </c>
      <c r="B102" s="119" t="s">
        <v>106</v>
      </c>
      <c r="C102" s="29">
        <v>53.637999999999998</v>
      </c>
      <c r="D102" s="70">
        <v>44</v>
      </c>
      <c r="E102" s="45">
        <v>36</v>
      </c>
      <c r="F102" s="29">
        <v>0.67100000000000004</v>
      </c>
      <c r="G102" s="70">
        <v>1</v>
      </c>
      <c r="H102" s="60">
        <v>2.27</v>
      </c>
      <c r="I102" s="70" t="s">
        <v>105</v>
      </c>
      <c r="J102" s="70" t="s">
        <v>105</v>
      </c>
      <c r="K102" s="70" t="s">
        <v>105</v>
      </c>
      <c r="L102" s="70" t="s">
        <v>105</v>
      </c>
      <c r="M102" s="70">
        <v>0</v>
      </c>
      <c r="N102" s="70" t="s">
        <v>105</v>
      </c>
      <c r="O102" s="70" t="s">
        <v>105</v>
      </c>
      <c r="P102" s="70" t="s">
        <v>105</v>
      </c>
      <c r="Q102" s="60">
        <v>0</v>
      </c>
      <c r="R102" s="70">
        <v>1</v>
      </c>
      <c r="S102" s="70">
        <v>5</v>
      </c>
      <c r="T102" s="70">
        <v>1</v>
      </c>
      <c r="U102" s="60">
        <v>2.78</v>
      </c>
      <c r="V102" s="70" t="s">
        <v>105</v>
      </c>
      <c r="W102" s="70" t="s">
        <v>105</v>
      </c>
      <c r="X102" s="70" t="s">
        <v>105</v>
      </c>
      <c r="Y102" s="10" t="s">
        <v>105</v>
      </c>
      <c r="AA102" s="3">
        <f t="shared" si="5"/>
        <v>0</v>
      </c>
      <c r="AC102" s="5">
        <f t="shared" si="6"/>
        <v>1</v>
      </c>
    </row>
    <row r="103" spans="1:29" s="18" customFormat="1" ht="16.5" x14ac:dyDescent="0.25">
      <c r="A103" s="34" t="s">
        <v>183</v>
      </c>
      <c r="B103" s="58" t="s">
        <v>194</v>
      </c>
      <c r="C103" s="41"/>
      <c r="D103" s="16"/>
      <c r="E103" s="16"/>
      <c r="F103" s="41"/>
      <c r="G103" s="16"/>
      <c r="H103" s="49"/>
      <c r="I103" s="16"/>
      <c r="J103" s="16"/>
      <c r="K103" s="16"/>
      <c r="L103" s="16"/>
      <c r="M103" s="16"/>
      <c r="N103" s="16"/>
      <c r="O103" s="16"/>
      <c r="P103" s="16"/>
      <c r="Q103" s="49"/>
      <c r="R103" s="16"/>
      <c r="S103" s="16"/>
      <c r="T103" s="16"/>
      <c r="U103" s="49"/>
      <c r="V103" s="16"/>
      <c r="W103" s="16"/>
      <c r="X103" s="16"/>
      <c r="Y103" s="19"/>
      <c r="AA103" s="3">
        <f t="shared" si="5"/>
        <v>0</v>
      </c>
      <c r="AB103" s="4"/>
      <c r="AC103" s="5">
        <f t="shared" si="6"/>
        <v>0</v>
      </c>
    </row>
    <row r="104" spans="1:29" s="4" customFormat="1" ht="148.5" x14ac:dyDescent="0.25">
      <c r="A104" s="14" t="s">
        <v>293</v>
      </c>
      <c r="B104" s="118" t="s">
        <v>98</v>
      </c>
      <c r="C104" s="38">
        <v>66.986999999999995</v>
      </c>
      <c r="D104" s="74">
        <v>46</v>
      </c>
      <c r="E104" s="75">
        <v>46</v>
      </c>
      <c r="F104" s="38">
        <v>0.68700000000000006</v>
      </c>
      <c r="G104" s="74">
        <v>2</v>
      </c>
      <c r="H104" s="73">
        <v>4.3499999999999996</v>
      </c>
      <c r="I104" s="74" t="s">
        <v>105</v>
      </c>
      <c r="J104" s="74" t="s">
        <v>105</v>
      </c>
      <c r="K104" s="74" t="s">
        <v>105</v>
      </c>
      <c r="L104" s="74" t="s">
        <v>105</v>
      </c>
      <c r="M104" s="74">
        <v>0</v>
      </c>
      <c r="N104" s="74" t="s">
        <v>105</v>
      </c>
      <c r="O104" s="74" t="s">
        <v>105</v>
      </c>
      <c r="P104" s="74" t="s">
        <v>105</v>
      </c>
      <c r="Q104" s="73">
        <v>0</v>
      </c>
      <c r="R104" s="74">
        <v>2</v>
      </c>
      <c r="S104" s="74">
        <v>5</v>
      </c>
      <c r="T104" s="74">
        <v>2</v>
      </c>
      <c r="U104" s="73">
        <v>4.3499999999999996</v>
      </c>
      <c r="V104" s="74" t="s">
        <v>105</v>
      </c>
      <c r="W104" s="74" t="s">
        <v>105</v>
      </c>
      <c r="X104" s="74" t="s">
        <v>105</v>
      </c>
      <c r="Y104" s="7" t="s">
        <v>105</v>
      </c>
      <c r="AA104" s="3">
        <f t="shared" si="5"/>
        <v>0</v>
      </c>
      <c r="AC104" s="5">
        <f t="shared" si="6"/>
        <v>2</v>
      </c>
    </row>
    <row r="105" spans="1:29" s="4" customFormat="1" ht="148.5" x14ac:dyDescent="0.25">
      <c r="A105" s="14" t="s">
        <v>294</v>
      </c>
      <c r="B105" s="118" t="s">
        <v>343</v>
      </c>
      <c r="C105" s="38">
        <v>30.469000000000001</v>
      </c>
      <c r="D105" s="74">
        <v>79</v>
      </c>
      <c r="E105" s="75">
        <v>90</v>
      </c>
      <c r="F105" s="38">
        <v>2.9540000000000002</v>
      </c>
      <c r="G105" s="74">
        <v>3</v>
      </c>
      <c r="H105" s="73">
        <v>3.8</v>
      </c>
      <c r="I105" s="74" t="s">
        <v>105</v>
      </c>
      <c r="J105" s="74" t="s">
        <v>105</v>
      </c>
      <c r="K105" s="74" t="s">
        <v>105</v>
      </c>
      <c r="L105" s="74" t="s">
        <v>105</v>
      </c>
      <c r="M105" s="74">
        <v>0</v>
      </c>
      <c r="N105" s="74" t="s">
        <v>105</v>
      </c>
      <c r="O105" s="74" t="s">
        <v>105</v>
      </c>
      <c r="P105" s="74" t="s">
        <v>105</v>
      </c>
      <c r="Q105" s="73">
        <v>0</v>
      </c>
      <c r="R105" s="74">
        <v>4</v>
      </c>
      <c r="S105" s="74">
        <v>5</v>
      </c>
      <c r="T105" s="74">
        <v>4</v>
      </c>
      <c r="U105" s="73">
        <v>4.4400000000000004</v>
      </c>
      <c r="V105" s="74" t="s">
        <v>105</v>
      </c>
      <c r="W105" s="74" t="s">
        <v>105</v>
      </c>
      <c r="X105" s="74" t="s">
        <v>105</v>
      </c>
      <c r="Y105" s="7" t="s">
        <v>105</v>
      </c>
      <c r="AA105" s="3">
        <f t="shared" si="5"/>
        <v>0</v>
      </c>
      <c r="AC105" s="5">
        <f t="shared" si="6"/>
        <v>3</v>
      </c>
    </row>
    <row r="106" spans="1:29" s="4" customFormat="1" ht="99" x14ac:dyDescent="0.25">
      <c r="A106" s="14" t="s">
        <v>407</v>
      </c>
      <c r="B106" s="118" t="s">
        <v>342</v>
      </c>
      <c r="C106" s="38">
        <v>52.311999999999998</v>
      </c>
      <c r="D106" s="74">
        <v>28</v>
      </c>
      <c r="E106" s="75">
        <v>28</v>
      </c>
      <c r="F106" s="38">
        <v>0.53500000000000003</v>
      </c>
      <c r="G106" s="74">
        <v>1</v>
      </c>
      <c r="H106" s="73">
        <v>3.57</v>
      </c>
      <c r="I106" s="74" t="s">
        <v>105</v>
      </c>
      <c r="J106" s="74" t="s">
        <v>105</v>
      </c>
      <c r="K106" s="74" t="s">
        <v>105</v>
      </c>
      <c r="L106" s="74" t="s">
        <v>105</v>
      </c>
      <c r="M106" s="74">
        <v>0</v>
      </c>
      <c r="N106" s="74" t="s">
        <v>105</v>
      </c>
      <c r="O106" s="74" t="s">
        <v>105</v>
      </c>
      <c r="P106" s="74" t="s">
        <v>105</v>
      </c>
      <c r="Q106" s="73">
        <v>0</v>
      </c>
      <c r="R106" s="74">
        <v>1</v>
      </c>
      <c r="S106" s="74">
        <v>5</v>
      </c>
      <c r="T106" s="74">
        <v>1</v>
      </c>
      <c r="U106" s="73">
        <v>3.57</v>
      </c>
      <c r="V106" s="74" t="s">
        <v>105</v>
      </c>
      <c r="W106" s="74" t="s">
        <v>105</v>
      </c>
      <c r="X106" s="74" t="s">
        <v>105</v>
      </c>
      <c r="Y106" s="7" t="s">
        <v>105</v>
      </c>
      <c r="AA106" s="3">
        <f t="shared" si="5"/>
        <v>0</v>
      </c>
      <c r="AC106" s="5">
        <f t="shared" si="6"/>
        <v>1</v>
      </c>
    </row>
    <row r="107" spans="1:29" s="4" customFormat="1" ht="148.5" x14ac:dyDescent="0.25">
      <c r="A107" s="14" t="s">
        <v>408</v>
      </c>
      <c r="B107" s="118" t="s">
        <v>351</v>
      </c>
      <c r="C107" s="38">
        <v>95.302999999999997</v>
      </c>
      <c r="D107" s="74">
        <v>62</v>
      </c>
      <c r="E107" s="75">
        <v>62</v>
      </c>
      <c r="F107" s="38">
        <v>0.65100000000000002</v>
      </c>
      <c r="G107" s="74">
        <v>3</v>
      </c>
      <c r="H107" s="73">
        <v>4.84</v>
      </c>
      <c r="I107" s="74" t="s">
        <v>105</v>
      </c>
      <c r="J107" s="74" t="s">
        <v>105</v>
      </c>
      <c r="K107" s="74" t="s">
        <v>105</v>
      </c>
      <c r="L107" s="74" t="s">
        <v>105</v>
      </c>
      <c r="M107" s="74">
        <v>0</v>
      </c>
      <c r="N107" s="74" t="s">
        <v>105</v>
      </c>
      <c r="O107" s="74" t="s">
        <v>105</v>
      </c>
      <c r="P107" s="74" t="s">
        <v>105</v>
      </c>
      <c r="Q107" s="73">
        <v>0</v>
      </c>
      <c r="R107" s="74">
        <v>3</v>
      </c>
      <c r="S107" s="74">
        <v>5</v>
      </c>
      <c r="T107" s="74">
        <v>3</v>
      </c>
      <c r="U107" s="73">
        <v>4.84</v>
      </c>
      <c r="V107" s="74" t="s">
        <v>105</v>
      </c>
      <c r="W107" s="74" t="s">
        <v>105</v>
      </c>
      <c r="X107" s="74" t="s">
        <v>105</v>
      </c>
      <c r="Y107" s="7" t="s">
        <v>105</v>
      </c>
      <c r="AA107" s="3">
        <f t="shared" si="5"/>
        <v>0</v>
      </c>
      <c r="AC107" s="5">
        <f t="shared" si="6"/>
        <v>3</v>
      </c>
    </row>
    <row r="108" spans="1:29" s="4" customFormat="1" ht="132.75" thickBot="1" x14ac:dyDescent="0.3">
      <c r="A108" s="78" t="s">
        <v>432</v>
      </c>
      <c r="B108" s="140" t="s">
        <v>352</v>
      </c>
      <c r="C108" s="79">
        <v>134.08799999999999</v>
      </c>
      <c r="D108" s="154">
        <v>88</v>
      </c>
      <c r="E108" s="152">
        <v>93</v>
      </c>
      <c r="F108" s="79">
        <v>0.69399999999999995</v>
      </c>
      <c r="G108" s="154">
        <v>4</v>
      </c>
      <c r="H108" s="153">
        <v>4.55</v>
      </c>
      <c r="I108" s="154" t="s">
        <v>105</v>
      </c>
      <c r="J108" s="154" t="s">
        <v>105</v>
      </c>
      <c r="K108" s="154" t="s">
        <v>105</v>
      </c>
      <c r="L108" s="154" t="s">
        <v>105</v>
      </c>
      <c r="M108" s="154">
        <v>0</v>
      </c>
      <c r="N108" s="154" t="s">
        <v>105</v>
      </c>
      <c r="O108" s="154" t="s">
        <v>105</v>
      </c>
      <c r="P108" s="154" t="s">
        <v>105</v>
      </c>
      <c r="Q108" s="153">
        <v>0</v>
      </c>
      <c r="R108" s="154">
        <v>4</v>
      </c>
      <c r="S108" s="154">
        <v>5</v>
      </c>
      <c r="T108" s="154">
        <v>4</v>
      </c>
      <c r="U108" s="153">
        <v>4.3</v>
      </c>
      <c r="V108" s="154" t="s">
        <v>105</v>
      </c>
      <c r="W108" s="154" t="s">
        <v>105</v>
      </c>
      <c r="X108" s="154" t="s">
        <v>105</v>
      </c>
      <c r="Y108" s="80" t="s">
        <v>105</v>
      </c>
      <c r="AA108" s="3">
        <f t="shared" si="5"/>
        <v>0</v>
      </c>
      <c r="AC108" s="5">
        <f t="shared" si="6"/>
        <v>4</v>
      </c>
    </row>
    <row r="109" spans="1:29" ht="36.75" customHeight="1" thickBot="1" x14ac:dyDescent="0.3">
      <c r="A109" s="160" t="s">
        <v>435</v>
      </c>
      <c r="B109" s="161"/>
      <c r="C109" s="91">
        <v>8528.3729999999996</v>
      </c>
      <c r="D109" s="96">
        <v>3250</v>
      </c>
      <c r="E109" s="96">
        <v>3326</v>
      </c>
      <c r="F109" s="96" t="s">
        <v>105</v>
      </c>
      <c r="G109" s="92">
        <v>126</v>
      </c>
      <c r="H109" s="96" t="s">
        <v>105</v>
      </c>
      <c r="I109" s="96" t="s">
        <v>105</v>
      </c>
      <c r="J109" s="96" t="s">
        <v>105</v>
      </c>
      <c r="K109" s="96" t="s">
        <v>105</v>
      </c>
      <c r="L109" s="96" t="s">
        <v>105</v>
      </c>
      <c r="M109" s="96">
        <v>13</v>
      </c>
      <c r="N109" s="96" t="s">
        <v>105</v>
      </c>
      <c r="O109" s="96" t="s">
        <v>105</v>
      </c>
      <c r="P109" s="96" t="s">
        <v>105</v>
      </c>
      <c r="Q109" s="96" t="s">
        <v>105</v>
      </c>
      <c r="R109" s="96">
        <v>139</v>
      </c>
      <c r="S109" s="96" t="s">
        <v>105</v>
      </c>
      <c r="T109" s="96">
        <v>127</v>
      </c>
      <c r="U109" s="96" t="s">
        <v>105</v>
      </c>
      <c r="V109" s="96" t="s">
        <v>105</v>
      </c>
      <c r="W109" s="96" t="s">
        <v>105</v>
      </c>
      <c r="X109" s="96" t="s">
        <v>105</v>
      </c>
      <c r="Y109" s="97" t="s">
        <v>105</v>
      </c>
    </row>
    <row r="110" spans="1:29" ht="42" customHeight="1" thickBot="1" x14ac:dyDescent="0.3">
      <c r="A110" s="162" t="s">
        <v>433</v>
      </c>
      <c r="B110" s="163"/>
      <c r="C110" s="39">
        <v>6318.9049999999997</v>
      </c>
      <c r="D110" s="48">
        <v>2797</v>
      </c>
      <c r="E110" s="48">
        <v>2873</v>
      </c>
      <c r="F110" s="64" t="s">
        <v>105</v>
      </c>
      <c r="G110" s="48">
        <v>107</v>
      </c>
      <c r="H110" s="64" t="s">
        <v>105</v>
      </c>
      <c r="I110" s="64" t="s">
        <v>105</v>
      </c>
      <c r="J110" s="64" t="s">
        <v>105</v>
      </c>
      <c r="K110" s="64" t="s">
        <v>105</v>
      </c>
      <c r="L110" s="64" t="s">
        <v>105</v>
      </c>
      <c r="M110" s="48">
        <v>12</v>
      </c>
      <c r="N110" s="64" t="s">
        <v>105</v>
      </c>
      <c r="O110" s="64" t="s">
        <v>105</v>
      </c>
      <c r="P110" s="64" t="s">
        <v>105</v>
      </c>
      <c r="Q110" s="64" t="s">
        <v>105</v>
      </c>
      <c r="R110" s="48">
        <v>120</v>
      </c>
      <c r="S110" s="64" t="s">
        <v>105</v>
      </c>
      <c r="T110" s="48">
        <v>108</v>
      </c>
      <c r="U110" s="64" t="s">
        <v>105</v>
      </c>
      <c r="V110" s="64" t="s">
        <v>105</v>
      </c>
      <c r="W110" s="64" t="s">
        <v>105</v>
      </c>
      <c r="X110" s="64" t="s">
        <v>105</v>
      </c>
      <c r="Y110" s="9" t="s">
        <v>105</v>
      </c>
    </row>
    <row r="111" spans="1:29" ht="40.5" customHeight="1" thickBot="1" x14ac:dyDescent="0.3">
      <c r="A111" s="162" t="s">
        <v>434</v>
      </c>
      <c r="B111" s="163"/>
      <c r="C111" s="39">
        <v>2209.4679999999998</v>
      </c>
      <c r="D111" s="48">
        <v>453</v>
      </c>
      <c r="E111" s="48">
        <v>453</v>
      </c>
      <c r="F111" s="64" t="s">
        <v>105</v>
      </c>
      <c r="G111" s="48">
        <v>19</v>
      </c>
      <c r="H111" s="64" t="s">
        <v>105</v>
      </c>
      <c r="I111" s="64" t="s">
        <v>105</v>
      </c>
      <c r="J111" s="64" t="s">
        <v>105</v>
      </c>
      <c r="K111" s="64" t="s">
        <v>105</v>
      </c>
      <c r="L111" s="64" t="s">
        <v>105</v>
      </c>
      <c r="M111" s="48">
        <v>1</v>
      </c>
      <c r="N111" s="64" t="s">
        <v>105</v>
      </c>
      <c r="O111" s="64" t="s">
        <v>105</v>
      </c>
      <c r="P111" s="64" t="s">
        <v>105</v>
      </c>
      <c r="Q111" s="64" t="s">
        <v>105</v>
      </c>
      <c r="R111" s="48">
        <v>19</v>
      </c>
      <c r="S111" s="64" t="s">
        <v>105</v>
      </c>
      <c r="T111" s="48">
        <v>19</v>
      </c>
      <c r="U111" s="64" t="s">
        <v>105</v>
      </c>
      <c r="V111" s="64" t="s">
        <v>105</v>
      </c>
      <c r="W111" s="64" t="s">
        <v>105</v>
      </c>
      <c r="X111" s="64" t="s">
        <v>105</v>
      </c>
      <c r="Y111" s="9" t="s">
        <v>105</v>
      </c>
    </row>
    <row r="113" spans="1:25" ht="102.75" customHeight="1" x14ac:dyDescent="0.25">
      <c r="A113" s="178" t="s">
        <v>400</v>
      </c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</row>
    <row r="114" spans="1:25" ht="70.5" customHeight="1" x14ac:dyDescent="0.25">
      <c r="A114" s="177" t="s">
        <v>430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</row>
    <row r="115" spans="1:25" ht="18.7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</row>
    <row r="118" spans="1:25" x14ac:dyDescent="0.25">
      <c r="B118" s="11" t="s">
        <v>108</v>
      </c>
      <c r="T118" s="11" t="s">
        <v>108</v>
      </c>
    </row>
    <row r="119" spans="1:25" x14ac:dyDescent="0.25">
      <c r="R119" s="11" t="s">
        <v>108</v>
      </c>
    </row>
  </sheetData>
  <mergeCells count="40">
    <mergeCell ref="A2:Y2"/>
    <mergeCell ref="A3:Y3"/>
    <mergeCell ref="A4:Y4"/>
    <mergeCell ref="A6:A10"/>
    <mergeCell ref="B6:B10"/>
    <mergeCell ref="C6:C10"/>
    <mergeCell ref="D6:E7"/>
    <mergeCell ref="F6:F10"/>
    <mergeCell ref="G6:Q6"/>
    <mergeCell ref="R6:Y6"/>
    <mergeCell ref="G7:L7"/>
    <mergeCell ref="M7:Q7"/>
    <mergeCell ref="R7:S7"/>
    <mergeCell ref="T7:Y7"/>
    <mergeCell ref="W8:Y8"/>
    <mergeCell ref="W9:X9"/>
    <mergeCell ref="A114:Y114"/>
    <mergeCell ref="Q8:Q10"/>
    <mergeCell ref="U8:U10"/>
    <mergeCell ref="N9:O9"/>
    <mergeCell ref="P9:P10"/>
    <mergeCell ref="S8:S10"/>
    <mergeCell ref="A113:Y113"/>
    <mergeCell ref="A109:B109"/>
    <mergeCell ref="R8:R10"/>
    <mergeCell ref="D8:D10"/>
    <mergeCell ref="E8:E10"/>
    <mergeCell ref="H8:H10"/>
    <mergeCell ref="M8:M10"/>
    <mergeCell ref="G8:G10"/>
    <mergeCell ref="I8:I10"/>
    <mergeCell ref="J9:K9"/>
    <mergeCell ref="A110:B110"/>
    <mergeCell ref="A111:B111"/>
    <mergeCell ref="L9:L10"/>
    <mergeCell ref="V8:V10"/>
    <mergeCell ref="Y9:Y10"/>
    <mergeCell ref="T8:T10"/>
    <mergeCell ref="J8:L8"/>
    <mergeCell ref="N8:P8"/>
  </mergeCells>
  <conditionalFormatting sqref="AA10:AA108 AC13:AC108">
    <cfRule type="cellIs" dxfId="0" priority="156" operator="lessThan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48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Проект лимита 2025 - 2026</vt:lpstr>
      <vt:lpstr>Квоты - ЛОСЬ</vt:lpstr>
      <vt:lpstr>Квоты - МЕДВЕДЬ</vt:lpstr>
      <vt:lpstr>Квоты - РЫСЬ</vt:lpstr>
      <vt:lpstr>Квоты - БАРСУК</vt:lpstr>
      <vt:lpstr>Квоты - ВЫДРА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2026-04-06T06:48:47Z</dcterms:modified>
</cp:coreProperties>
</file>